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435" windowWidth="15480" windowHeight="11640"/>
  </bookViews>
  <sheets>
    <sheet name="Chorizo" sheetId="5" r:id="rId1"/>
    <sheet name="Salchicha" sheetId="3" r:id="rId2"/>
    <sheet name="Jamon" sheetId="8" r:id="rId3"/>
    <sheet name="Salchichon Economico" sheetId="9" r:id="rId4"/>
    <sheet name="Salchichon Pollo" sheetId="10" r:id="rId5"/>
    <sheet name="Mortadela" sheetId="11" r:id="rId6"/>
  </sheets>
  <calcPr calcId="125725"/>
</workbook>
</file>

<file path=xl/calcChain.xml><?xml version="1.0" encoding="utf-8"?>
<calcChain xmlns="http://schemas.openxmlformats.org/spreadsheetml/2006/main">
  <c r="Q30" i="9"/>
  <c r="Q31"/>
  <c r="Q32"/>
  <c r="Q34"/>
  <c r="Q35"/>
  <c r="Q36"/>
  <c r="Q29"/>
  <c r="Z310" i="5"/>
  <c r="Z309"/>
  <c r="Y310"/>
  <c r="Y309"/>
  <c r="Z99" i="11" l="1"/>
  <c r="S75"/>
  <c r="S29"/>
  <c r="Z121" l="1"/>
  <c r="L75"/>
  <c r="L29"/>
  <c r="G165" i="10" l="1"/>
  <c r="O161"/>
  <c r="G164" l="1"/>
  <c r="G163"/>
  <c r="E75" i="11"/>
  <c r="F58"/>
  <c r="L191" l="1"/>
  <c r="S121"/>
  <c r="E29"/>
  <c r="Z53"/>
  <c r="L121"/>
  <c r="Z7"/>
  <c r="S132" i="10"/>
  <c r="L132"/>
  <c r="E132"/>
  <c r="L109"/>
  <c r="E109"/>
  <c r="AA31"/>
  <c r="S53" i="11"/>
  <c r="S7"/>
  <c r="E77" i="10"/>
  <c r="E78"/>
  <c r="AA30"/>
  <c r="S7"/>
  <c r="S6"/>
  <c r="L130" i="9"/>
  <c r="L129"/>
  <c r="L128"/>
  <c r="L82"/>
  <c r="L81"/>
  <c r="L80"/>
  <c r="L32"/>
  <c r="L31"/>
  <c r="L30"/>
  <c r="G162" i="10"/>
  <c r="V131"/>
  <c r="M359" i="3" l="1"/>
  <c r="M358"/>
  <c r="M203"/>
  <c r="M202"/>
  <c r="S131" i="10"/>
  <c r="Z55"/>
  <c r="Z54"/>
  <c r="T31"/>
  <c r="T30"/>
  <c r="L7"/>
  <c r="L6"/>
  <c r="L53" i="11"/>
  <c r="T79" i="3"/>
  <c r="T78"/>
  <c r="L7" i="11"/>
  <c r="F360" i="3"/>
  <c r="F359"/>
  <c r="F358"/>
  <c r="T335"/>
  <c r="T334"/>
  <c r="T333"/>
  <c r="F203"/>
  <c r="F202"/>
  <c r="M79"/>
  <c r="M78"/>
  <c r="T180"/>
  <c r="F80"/>
  <c r="F79"/>
  <c r="F78"/>
  <c r="E178" i="9"/>
  <c r="E177"/>
  <c r="E176"/>
  <c r="S153"/>
  <c r="E129"/>
  <c r="E128"/>
  <c r="E81"/>
  <c r="E80"/>
  <c r="E31"/>
  <c r="E30"/>
  <c r="G159" i="10" l="1"/>
  <c r="G160"/>
  <c r="G161"/>
  <c r="G158"/>
  <c r="G155"/>
  <c r="W38" i="8"/>
  <c r="E10"/>
  <c r="Y315" i="3"/>
  <c r="Y314"/>
  <c r="M333"/>
  <c r="F335"/>
  <c r="F334"/>
  <c r="F333"/>
  <c r="M181"/>
  <c r="M180"/>
  <c r="F182"/>
  <c r="F181"/>
  <c r="F180"/>
  <c r="T55"/>
  <c r="M57"/>
  <c r="M56"/>
  <c r="M55"/>
  <c r="L131" i="10"/>
  <c r="S54"/>
  <c r="M233" i="5"/>
  <c r="M232"/>
  <c r="M231"/>
  <c r="F110"/>
  <c r="F109"/>
  <c r="F108"/>
  <c r="E191" i="11"/>
  <c r="E121"/>
  <c r="U309" i="3"/>
  <c r="U308"/>
  <c r="T157"/>
  <c r="T158"/>
  <c r="F56"/>
  <c r="F55"/>
  <c r="E131" i="10"/>
  <c r="S159" i="8"/>
  <c r="S169" i="11"/>
  <c r="F232" i="5"/>
  <c r="F231"/>
  <c r="T85"/>
  <c r="T84"/>
  <c r="F338"/>
  <c r="F335"/>
  <c r="F336"/>
  <c r="F337"/>
  <c r="F334"/>
  <c r="T211" l="1"/>
  <c r="T210"/>
  <c r="T209"/>
  <c r="T208"/>
  <c r="T207"/>
  <c r="M88"/>
  <c r="M87"/>
  <c r="M86"/>
  <c r="M85"/>
  <c r="M84"/>
  <c r="M208"/>
  <c r="M207"/>
  <c r="F85"/>
  <c r="F84"/>
  <c r="L159" i="8"/>
  <c r="F112"/>
  <c r="E55"/>
  <c r="E54"/>
  <c r="L8"/>
  <c r="L9"/>
  <c r="L7"/>
  <c r="S106" i="9"/>
  <c r="S105"/>
  <c r="T58"/>
  <c r="T57"/>
  <c r="S8"/>
  <c r="S7"/>
  <c r="S108" i="10"/>
  <c r="M157" i="3"/>
  <c r="S33" i="8"/>
  <c r="S32"/>
  <c r="N309" i="3"/>
  <c r="M309"/>
  <c r="N308"/>
  <c r="M308"/>
  <c r="G309"/>
  <c r="F309"/>
  <c r="G308"/>
  <c r="F308"/>
  <c r="N411"/>
  <c r="N412"/>
  <c r="L169" i="11"/>
  <c r="L153" i="9"/>
  <c r="L105"/>
  <c r="M57"/>
  <c r="L7"/>
  <c r="M416" i="5"/>
  <c r="M417"/>
  <c r="M414"/>
  <c r="M415"/>
  <c r="T312"/>
  <c r="T311"/>
  <c r="T310"/>
  <c r="T309"/>
  <c r="E159" i="8"/>
  <c r="F208" i="5"/>
  <c r="F207"/>
  <c r="E169" i="11"/>
  <c r="S99"/>
  <c r="L108" i="10"/>
  <c r="T147" i="11"/>
  <c r="M147"/>
  <c r="F147"/>
  <c r="M99"/>
  <c r="F99"/>
  <c r="F108" i="10"/>
  <c r="F54"/>
  <c r="F153" i="9"/>
  <c r="F106"/>
  <c r="F105"/>
  <c r="AO137" i="8"/>
  <c r="AH137"/>
  <c r="T137"/>
  <c r="AA137"/>
  <c r="M138"/>
  <c r="M137"/>
  <c r="F137"/>
  <c r="H465" i="3"/>
  <c r="H464"/>
  <c r="H463"/>
  <c r="H462"/>
  <c r="V440"/>
  <c r="V439"/>
  <c r="V438"/>
  <c r="V437"/>
  <c r="O437"/>
  <c r="H439"/>
  <c r="H438"/>
  <c r="H437"/>
  <c r="V413"/>
  <c r="V412"/>
  <c r="V411"/>
  <c r="O413"/>
  <c r="O412"/>
  <c r="O411"/>
  <c r="H414"/>
  <c r="H413"/>
  <c r="H412"/>
  <c r="H411"/>
  <c r="V387"/>
  <c r="V386"/>
  <c r="V385"/>
  <c r="O387"/>
  <c r="O386"/>
  <c r="O385"/>
  <c r="H387"/>
  <c r="H386"/>
  <c r="H385"/>
  <c r="G416" i="5"/>
  <c r="G415"/>
  <c r="G414"/>
  <c r="U397"/>
  <c r="U396"/>
  <c r="U395"/>
  <c r="U394"/>
  <c r="U393"/>
  <c r="U392"/>
  <c r="U391"/>
  <c r="U390"/>
  <c r="U389"/>
  <c r="U388"/>
  <c r="N395"/>
  <c r="N394"/>
  <c r="N393"/>
  <c r="N392"/>
  <c r="N391"/>
  <c r="N390"/>
  <c r="N389"/>
  <c r="N388"/>
  <c r="G390"/>
  <c r="G389"/>
  <c r="G388"/>
  <c r="U366"/>
  <c r="U365"/>
  <c r="U364"/>
  <c r="U363"/>
  <c r="N367"/>
  <c r="N366"/>
  <c r="N365"/>
  <c r="N364"/>
  <c r="N363"/>
  <c r="G366"/>
  <c r="G365"/>
  <c r="G364"/>
  <c r="G363"/>
  <c r="H89" i="8"/>
  <c r="AJ89"/>
  <c r="AC90"/>
  <c r="AC89"/>
  <c r="V89"/>
  <c r="O89"/>
  <c r="G283" i="3"/>
  <c r="G259"/>
  <c r="U283"/>
  <c r="N283"/>
  <c r="G284"/>
  <c r="U259"/>
  <c r="N259"/>
  <c r="G260"/>
  <c r="U236"/>
  <c r="U235"/>
  <c r="N236"/>
  <c r="N235"/>
  <c r="G235"/>
  <c r="G259" i="5"/>
  <c r="G284"/>
  <c r="N311"/>
  <c r="N310"/>
  <c r="N309"/>
  <c r="G314"/>
  <c r="G313"/>
  <c r="G312"/>
  <c r="G311"/>
  <c r="G310"/>
  <c r="G309"/>
  <c r="U287"/>
  <c r="U286"/>
  <c r="U285"/>
  <c r="U284"/>
  <c r="U283"/>
  <c r="N288"/>
  <c r="N287"/>
  <c r="N286"/>
  <c r="N285"/>
  <c r="N284"/>
  <c r="G289"/>
  <c r="G288"/>
  <c r="G287"/>
  <c r="G286"/>
  <c r="G285"/>
  <c r="U261"/>
  <c r="U260"/>
  <c r="U259"/>
  <c r="N259"/>
  <c r="M387" i="3"/>
  <c r="N387" s="1"/>
  <c r="M386"/>
  <c r="N386" s="1"/>
  <c r="M385"/>
  <c r="N385" s="1"/>
  <c r="T396" i="5"/>
  <c r="T390"/>
  <c r="T389"/>
  <c r="T391"/>
  <c r="T392"/>
  <c r="T393"/>
  <c r="T394"/>
  <c r="T395"/>
  <c r="T397"/>
  <c r="T398"/>
  <c r="T388"/>
  <c r="F312"/>
  <c r="F313"/>
  <c r="F314"/>
  <c r="F311"/>
  <c r="F310"/>
  <c r="F309"/>
  <c r="F414" i="3"/>
  <c r="G414" s="1"/>
  <c r="F413"/>
  <c r="G413" s="1"/>
  <c r="F412"/>
  <c r="G412" s="1"/>
  <c r="F411"/>
  <c r="G411" s="1"/>
  <c r="F438"/>
  <c r="G438" s="1"/>
  <c r="F439"/>
  <c r="G439" s="1"/>
  <c r="F437"/>
  <c r="G437" s="1"/>
  <c r="T283"/>
  <c r="M283"/>
  <c r="M367" i="5"/>
  <c r="M366"/>
  <c r="M363"/>
  <c r="M364"/>
  <c r="M365"/>
  <c r="T285"/>
  <c r="T283"/>
  <c r="T287"/>
  <c r="T286"/>
  <c r="T284"/>
  <c r="T440" i="3"/>
  <c r="U440" s="1"/>
  <c r="T439"/>
  <c r="U439" s="1"/>
  <c r="T438"/>
  <c r="U438" s="1"/>
  <c r="T437"/>
  <c r="U437" s="1"/>
  <c r="F284"/>
  <c r="F283"/>
  <c r="F365" i="5"/>
  <c r="F366"/>
  <c r="F364"/>
  <c r="F363"/>
  <c r="F288"/>
  <c r="F285"/>
  <c r="F286"/>
  <c r="F287"/>
  <c r="F289"/>
  <c r="F284"/>
  <c r="M395"/>
  <c r="M394"/>
  <c r="M393"/>
  <c r="M392"/>
  <c r="M391"/>
  <c r="M389"/>
  <c r="M388"/>
  <c r="M390"/>
  <c r="M310"/>
  <c r="M311"/>
  <c r="M309"/>
  <c r="F390"/>
  <c r="F389"/>
  <c r="F388"/>
  <c r="M287"/>
  <c r="M288"/>
  <c r="M286"/>
  <c r="M285"/>
  <c r="M284"/>
  <c r="T366"/>
  <c r="T365"/>
  <c r="T364"/>
  <c r="T363"/>
  <c r="T260"/>
  <c r="T261"/>
  <c r="T259"/>
  <c r="T414" i="3"/>
  <c r="T411"/>
  <c r="T413"/>
  <c r="U413" s="1"/>
  <c r="T412"/>
  <c r="U412" s="1"/>
  <c r="F235"/>
  <c r="M413"/>
  <c r="M412"/>
  <c r="M411"/>
  <c r="T259"/>
  <c r="F416" i="5"/>
  <c r="F415"/>
  <c r="F414"/>
  <c r="M259"/>
  <c r="T387" i="3"/>
  <c r="U387" s="1"/>
  <c r="T386"/>
  <c r="U386" s="1"/>
  <c r="T385"/>
  <c r="U385" s="1"/>
  <c r="F259" i="5"/>
  <c r="F387" i="3"/>
  <c r="G387" s="1"/>
  <c r="F386"/>
  <c r="G386" s="1"/>
  <c r="F385"/>
  <c r="G385" s="1"/>
  <c r="F465"/>
  <c r="F464"/>
  <c r="F463"/>
  <c r="F462"/>
</calcChain>
</file>

<file path=xl/comments1.xml><?xml version="1.0" encoding="utf-8"?>
<comments xmlns="http://schemas.openxmlformats.org/spreadsheetml/2006/main">
  <authors>
    <author>Wz</author>
  </authors>
  <commentList>
    <comment ref="L55" authorId="0">
      <text>
        <r>
          <rPr>
            <b/>
            <sz val="9"/>
            <color indexed="81"/>
            <rFont val="Tahoma"/>
            <family val="2"/>
          </rPr>
          <t xml:space="preserve">Prueba nuevo emulsificador
</t>
        </r>
      </text>
    </comment>
  </commentList>
</comments>
</file>

<file path=xl/sharedStrings.xml><?xml version="1.0" encoding="utf-8"?>
<sst xmlns="http://schemas.openxmlformats.org/spreadsheetml/2006/main" count="2820" uniqueCount="269">
  <si>
    <t>Inicio</t>
  </si>
  <si>
    <t>Fin</t>
  </si>
  <si>
    <t>Tiempo Total</t>
  </si>
  <si>
    <t>Paradas</t>
  </si>
  <si>
    <t>Pausa (descanzo)</t>
  </si>
  <si>
    <t>Tiempo real</t>
  </si>
  <si>
    <t>Notas</t>
  </si>
  <si>
    <t>Fecha</t>
  </si>
  <si>
    <t>Producto</t>
  </si>
  <si>
    <t>Baches</t>
  </si>
  <si>
    <t>Proceso</t>
  </si>
  <si>
    <t>Jamón</t>
  </si>
  <si>
    <t>Mezclado</t>
  </si>
  <si>
    <t>Embutido</t>
  </si>
  <si>
    <t xml:space="preserve">Peso 1 barra/lonja jamón 5.5 Kg </t>
  </si>
  <si>
    <t>Mortadela</t>
  </si>
  <si>
    <t>Salchicha económica</t>
  </si>
  <si>
    <t>Mezclado y emulsionado</t>
  </si>
  <si>
    <t>Tiempos totales son por cada bache, s decir se tomaron tiempos de 2 baches</t>
  </si>
  <si>
    <t>Pausa / descripción</t>
  </si>
  <si>
    <t>Pasta pollo 240 kg</t>
  </si>
  <si>
    <t>Molido</t>
  </si>
  <si>
    <t>Corte</t>
  </si>
  <si>
    <t>Carne pollo 50Kg</t>
  </si>
  <si>
    <t>Carne pollo 50 Kg</t>
  </si>
  <si>
    <t>Emulsión 30Kg</t>
  </si>
  <si>
    <t>Salchicha súper</t>
  </si>
  <si>
    <t>Colágeno 30Kg</t>
  </si>
  <si>
    <t>Carne res 100Kg</t>
  </si>
  <si>
    <t>Carne pollo 160Kg</t>
  </si>
  <si>
    <t>Molido con disco 12</t>
  </si>
  <si>
    <t>Pasta pollo 210Kg</t>
  </si>
  <si>
    <t>Grasa pollo 40Kg</t>
  </si>
  <si>
    <t>Salchichón pollo</t>
  </si>
  <si>
    <t>Carne res 125Kg</t>
  </si>
  <si>
    <t>Pasta pollo 100Kg</t>
  </si>
  <si>
    <t>Carne pollo 120Kg</t>
  </si>
  <si>
    <t>Embutido/formado</t>
  </si>
  <si>
    <t>Esterilla 90 palos</t>
  </si>
  <si>
    <t>Carne res 35Kg</t>
  </si>
  <si>
    <t>840 salchichones por carro varillero</t>
  </si>
  <si>
    <t>2 baches de corrido</t>
  </si>
  <si>
    <t>Tiempo para cada bache</t>
  </si>
  <si>
    <t>Mezclado/emulsionado</t>
  </si>
  <si>
    <t>Esterilla 119 salchichas/palo
15 esterillas 0.567Kg</t>
  </si>
  <si>
    <t>Primer tiempo para mini celulosa x 30 50 palos
Segundo para esterilla celulosa x 15 30 palos (36 real)</t>
  </si>
  <si>
    <t>SuperLong20Palos</t>
  </si>
  <si>
    <t>Metro10Palos</t>
  </si>
  <si>
    <t>Manguera alifanx10 Total paradas 0:30:38</t>
  </si>
  <si>
    <t>Mini alifanx30</t>
  </si>
  <si>
    <t>Manguera alifanx15 Total paradas 0:05:19</t>
  </si>
  <si>
    <t>1. Manguera Alifanx10 60 tubos (62 real) 6 salchichas-&gt; 0.945Kg 100 Salch/palo
2. Mini Alifanx30 10 palos 30 Salchichas -&gt; 1.024Kg 253 Salch/palo
3. Manguera Alifan x 15 80 palos (97 real) 15 Salchichas -&gt; 1.037Kg 125 Salch/palo</t>
  </si>
  <si>
    <t>Lonjas cortas (canasta) 1Lonja 5.5Kg 118 lonjas/bache</t>
  </si>
  <si>
    <t>84 lonjas 7.5Kg/lonja 42 lonjas carro</t>
  </si>
  <si>
    <t>120 lonjas canasta</t>
  </si>
  <si>
    <t>Chorizo</t>
  </si>
  <si>
    <t>Carne Mix CPE 100Kg</t>
  </si>
  <si>
    <t>Carne Pollo 30Kg</t>
  </si>
  <si>
    <t>Carne Res 100Jg</t>
  </si>
  <si>
    <t>Emulsión 20Kg</t>
  </si>
  <si>
    <t>Carne pollo 110Kg</t>
  </si>
  <si>
    <t>Carne Res 150Kg</t>
  </si>
  <si>
    <t>Grasa cerdo 20Kg</t>
  </si>
  <si>
    <t>Pasta pollo 250Kg</t>
  </si>
  <si>
    <t>Paradas manguerax17</t>
  </si>
  <si>
    <t>Paradas esterilla Total paradas 0:04:21</t>
  </si>
  <si>
    <t>Paradas manguerax15 Total paradas 0:03:44</t>
  </si>
  <si>
    <t>Salchich aeconómica</t>
  </si>
  <si>
    <t>1. Esterilla 30 palos (32 real) 15 salchichas -&gt;0.583Kg
2. Manguerax17 50 palos 17 salchichas -&gt; 1.132Kg
3. Manguerax15 30 palos (34 real) 15 Salchichas - &gt; 1.060Kg</t>
  </si>
  <si>
    <t>Carne res 350Kg</t>
  </si>
  <si>
    <t>Emulsión res 30Kg</t>
  </si>
  <si>
    <t>Carne pollo 30Kg</t>
  </si>
  <si>
    <t>Grasa cerdo 50Kg</t>
  </si>
  <si>
    <t>Tiempo / bache</t>
  </si>
  <si>
    <t>Bache 1</t>
  </si>
  <si>
    <t>Bache 2</t>
  </si>
  <si>
    <t>Bache 3</t>
  </si>
  <si>
    <t>Orden embutido del día: Pincho (50), Longaniza Paq (50), Pequeño (140), Saaravena (2M), Desmanado (250)</t>
  </si>
  <si>
    <t>Pincho 50 palos</t>
  </si>
  <si>
    <t>87 lonjas</t>
  </si>
  <si>
    <t>Carne Cerdo 250 Kg</t>
  </si>
  <si>
    <t>Carne pollo 20Kg</t>
  </si>
  <si>
    <t xml:space="preserve">Carne Res </t>
  </si>
  <si>
    <t>Carne cerdo 250Kg</t>
  </si>
  <si>
    <t>Pasta pollo 160Kg</t>
  </si>
  <si>
    <t>Grasa pollo 30Kg</t>
  </si>
  <si>
    <t>Carne Mix Cpe 25 Kg</t>
  </si>
  <si>
    <t xml:space="preserve">Carne pollo </t>
  </si>
  <si>
    <t>Carne Res</t>
  </si>
  <si>
    <t>Emulsión</t>
  </si>
  <si>
    <t xml:space="preserve">Grasa cerdo </t>
  </si>
  <si>
    <t xml:space="preserve">Grasa pollo </t>
  </si>
  <si>
    <t xml:space="preserve">Carne Mix Cpe </t>
  </si>
  <si>
    <t xml:space="preserve">Paradas Esterilla </t>
  </si>
  <si>
    <t>Esterilla 30 palos</t>
  </si>
  <si>
    <t>Manguerax15 70 palos</t>
  </si>
  <si>
    <t>Paradas manguerax15</t>
  </si>
  <si>
    <t>Manguera Cordoba 12P</t>
  </si>
  <si>
    <t>Carne res 75Kg</t>
  </si>
  <si>
    <t>Pasta pollo 120Kg</t>
  </si>
  <si>
    <t>Carne Mix CPE</t>
  </si>
  <si>
    <t>Carne pollo</t>
  </si>
  <si>
    <t>Pasta pollo</t>
  </si>
  <si>
    <t>Grasa cerdo</t>
  </si>
  <si>
    <t>Grasa pollo</t>
  </si>
  <si>
    <t>Paradas Mini</t>
  </si>
  <si>
    <t>Long 20 palos</t>
  </si>
  <si>
    <t>Paradas Long</t>
  </si>
  <si>
    <t>Super 20 palos</t>
  </si>
  <si>
    <t>Paradas super</t>
  </si>
  <si>
    <t>Metro 20 palos/18 real</t>
  </si>
  <si>
    <t>1. Mini 70 palos 11x17 en cada palo
Long 16x7 cada palo
Super 17x7 cada palo</t>
  </si>
  <si>
    <t>Esterilla 17x7 cada palo
Manguerax15 5x26 cada palo</t>
  </si>
  <si>
    <t>----</t>
  </si>
  <si>
    <t>-----</t>
  </si>
  <si>
    <t>Carne Res 325Kg</t>
  </si>
  <si>
    <t>Emulsión res 15Kg</t>
  </si>
  <si>
    <t>Grasa pollo 25Kg</t>
  </si>
  <si>
    <t>Emulsión garra 15Kg</t>
  </si>
  <si>
    <t>Carne res 150Kg</t>
  </si>
  <si>
    <t>Carne res 350 Kg</t>
  </si>
  <si>
    <t>Carne MixCPE</t>
  </si>
  <si>
    <t>Emulsión Res</t>
  </si>
  <si>
    <t>Pincho 30 palos</t>
  </si>
  <si>
    <t>Desmanado 10 palos</t>
  </si>
  <si>
    <t>Pequeño 140 palos</t>
  </si>
  <si>
    <t>Longaniza Lb 30 palos</t>
  </si>
  <si>
    <t>Fin bache 1 10:59:01
80desmanado/palo 126pequeño/palo 128pincho/palo 20LonganizaLb /palo
No alcanzan a terminar los 3 baches hasta las 12</t>
  </si>
  <si>
    <t>Bache 4</t>
  </si>
  <si>
    <t>Bache 5</t>
  </si>
  <si>
    <t>Emulsión res 15kg</t>
  </si>
  <si>
    <t>Carne mix 100Kg</t>
  </si>
  <si>
    <t>Carne Res 25Kg</t>
  </si>
  <si>
    <t>------------</t>
  </si>
  <si>
    <t>---------------</t>
  </si>
  <si>
    <t>--------------</t>
  </si>
  <si>
    <t>Carne Pollo</t>
  </si>
  <si>
    <t>Emulsión res</t>
  </si>
  <si>
    <t>Emulsión garra</t>
  </si>
  <si>
    <t>Carne res = carne res + carne mix cpe</t>
  </si>
  <si>
    <t>LonganizaPaq 30Palos</t>
  </si>
  <si>
    <t>6xlibra 14Palos</t>
  </si>
  <si>
    <t>Carne Res 125Kg</t>
  </si>
  <si>
    <t>Grasa cerdo 30Kg</t>
  </si>
  <si>
    <t>Carne MixCPE 25Kg</t>
  </si>
  <si>
    <t>LonganizaLb 30Palos</t>
  </si>
  <si>
    <t>Desmanado 20Palos</t>
  </si>
  <si>
    <t>Desmanado 30Palos</t>
  </si>
  <si>
    <t>LonganizaPaq 70Palos</t>
  </si>
  <si>
    <t>Saravena 2Madejas</t>
  </si>
  <si>
    <t>Desmanado 29Palos</t>
  </si>
  <si>
    <t>3. Pequeño 160 palos
Fin bache 1 8:50:12 / Fin Bache 2 10:39:14 / Fin Bache 3 11:37:42 / 
Fin Bache 4 2:50:37</t>
  </si>
  <si>
    <t>Salchichón Económico</t>
  </si>
  <si>
    <t>Pasta pollo 230Kg</t>
  </si>
  <si>
    <t>Grasa Pollo 80Kg</t>
  </si>
  <si>
    <t>Emulsión Res 15Kg</t>
  </si>
  <si>
    <t>Emulsión garra 45Kg</t>
  </si>
  <si>
    <t>Pasta Pollo</t>
  </si>
  <si>
    <t>Grasa Pollo</t>
  </si>
  <si>
    <t>Mezclado y emulsificado</t>
  </si>
  <si>
    <t>Carne Res 100Kg</t>
  </si>
  <si>
    <t>Pasta pollo 130Kg</t>
  </si>
  <si>
    <t xml:space="preserve">Emulsión res </t>
  </si>
  <si>
    <t xml:space="preserve">Pasta pollo </t>
  </si>
  <si>
    <t xml:space="preserve">Emulsión garra </t>
  </si>
  <si>
    <t>Carne Res 250Kg</t>
  </si>
  <si>
    <t>Bache 3/7</t>
  </si>
  <si>
    <t>Carne Pollo 10Kg</t>
  </si>
  <si>
    <t>Carne Res 200Kg</t>
  </si>
  <si>
    <t>Bache 4/7</t>
  </si>
  <si>
    <t>Bache 5/7</t>
  </si>
  <si>
    <t>Bache 6/7</t>
  </si>
  <si>
    <t>Bache 7/7</t>
  </si>
  <si>
    <t>Se hicieron 7 baches pero sólo se pudo tomar datos de 5 cortes y molidos</t>
  </si>
  <si>
    <t>Se hicieron 7 baches pero solo se tomo tiempo de 6 bacehs</t>
  </si>
  <si>
    <t>Saravena 2Madejas/10P</t>
  </si>
  <si>
    <t>Longaniza Paq</t>
  </si>
  <si>
    <t>El primer tiempo corresponde al desmanado que se embutió durante todo el día (aproximadamente 5-6 baches), ocupando las 3 pausas (desayuno, almuerzo, onces) que se sumaron en un solo tiempo. El penultimo tiempo corresponde al campesino.</t>
  </si>
  <si>
    <t>1503 salchichones</t>
  </si>
  <si>
    <t>Salchicha Económica</t>
  </si>
  <si>
    <t>Paradas Esterilla Total 1:08</t>
  </si>
  <si>
    <t>Esterilla 55Palos</t>
  </si>
  <si>
    <t>Paradas manguerax10 Total 4:19</t>
  </si>
  <si>
    <t>MangCordoba 12Palos</t>
  </si>
  <si>
    <t>Paradas manguera cordoba Total 5:56</t>
  </si>
  <si>
    <t>Mangx15 60Palos/67Real</t>
  </si>
  <si>
    <t>Paradas manguerax15 Total 1:01</t>
  </si>
  <si>
    <t>Manguera x10 25x4 60 palos/61 real
Manguerax15 25 x 5</t>
  </si>
  <si>
    <t>58 Largos 21 Canasta</t>
  </si>
  <si>
    <t>Carne pollo 100Kg</t>
  </si>
  <si>
    <t>----------------</t>
  </si>
  <si>
    <t>En el bache 3 se cortan sólo 25Kg de Carne MixCPE</t>
  </si>
  <si>
    <t>Grasa Cerdo</t>
  </si>
  <si>
    <t>Campestre 4Madejas/21P</t>
  </si>
  <si>
    <t>3. Pequeño 185 palos
4.Desmanado
5.Longaniza Paq 60 palos/67real</t>
  </si>
  <si>
    <t>Carne pollo 60Kg</t>
  </si>
  <si>
    <t>Emulsión Garra 30Kg</t>
  </si>
  <si>
    <t>Fin Bache 1</t>
  </si>
  <si>
    <t>Fin Bache 2</t>
  </si>
  <si>
    <t>Se cortaron y molieron 2 baches de salchicha super pero sólo se mezcló y embutió uno, el otro se guardó para embutirlo en la tarde</t>
  </si>
  <si>
    <t>Esterilla 90Palos</t>
  </si>
  <si>
    <t>Paradas Esterilla</t>
  </si>
  <si>
    <t>Enrollada 20Palos</t>
  </si>
  <si>
    <t>Paradas enrollada</t>
  </si>
  <si>
    <t>x17 25Palos</t>
  </si>
  <si>
    <t>Paradas x17</t>
  </si>
  <si>
    <t>Mini 30Palos</t>
  </si>
  <si>
    <t>Metro 10 palos</t>
  </si>
  <si>
    <t>Paradas Metro</t>
  </si>
  <si>
    <t>Long 30Palos</t>
  </si>
  <si>
    <t>Super 45Palos</t>
  </si>
  <si>
    <t>Paradas Mini Total 1:41</t>
  </si>
  <si>
    <t>Paradas Long Totall 4:39</t>
  </si>
  <si>
    <t>Paradas Super Total 10:18</t>
  </si>
  <si>
    <t>Bache 6</t>
  </si>
  <si>
    <t>Carne MixCPE 50Kg</t>
  </si>
  <si>
    <t>Carne Pollo 100Kg</t>
  </si>
  <si>
    <t>Emulsión garra 30Kg</t>
  </si>
  <si>
    <t>Carne Pollo 40Kg</t>
  </si>
  <si>
    <t>Bache 7</t>
  </si>
  <si>
    <t>Tiempo Real</t>
  </si>
  <si>
    <t>Se hacen 7 baches, se toma tiempo de 6. En el bache 6 y 7 se cortan sólo 100Kg de Carne Res
Bache2 6:40:03-7:15:20 / Bache3 7:26:26-8:08:22 / Bache4 8:31:32[Pausa 8:52:47-9:17:30]-9:38:24 / Bache5 9:46:46-10:48:10 / Bache6 11:04:15-11:27:27 / Bache7 1:22:08-1:38:53</t>
  </si>
  <si>
    <t>Carme Res</t>
  </si>
  <si>
    <t>Emulsión Garra</t>
  </si>
  <si>
    <t>Pincho 30Palos</t>
  </si>
  <si>
    <t>LonganizaLb 25Palos</t>
  </si>
  <si>
    <t>Campestre 3Mad/19Pal</t>
  </si>
  <si>
    <t>Desmanado 145Palos</t>
  </si>
  <si>
    <t>Saravena 1Mad</t>
  </si>
  <si>
    <t>LongaPaq palos Maq1</t>
  </si>
  <si>
    <t>LongaPaq palos Maq2</t>
  </si>
  <si>
    <t xml:space="preserve">Carne cerdo </t>
  </si>
  <si>
    <t>114 Canasta</t>
  </si>
  <si>
    <t>CORTE</t>
  </si>
  <si>
    <t>MOLIDO</t>
  </si>
  <si>
    <t>MEZCLADO</t>
  </si>
  <si>
    <t>EMBUTDO</t>
  </si>
  <si>
    <t>EMBUTIDO</t>
  </si>
  <si>
    <t>1500 salchichones, se tomó medio bache para embutirlo como recorte</t>
  </si>
  <si>
    <t>Fin bache 1 2:48:12</t>
  </si>
  <si>
    <t>88 lojnas x bache</t>
  </si>
  <si>
    <t>7.7Kg por lonja</t>
  </si>
  <si>
    <t>1460 salchichones</t>
  </si>
  <si>
    <t>109 canasta</t>
  </si>
  <si>
    <t>Pequeño 100 palos</t>
  </si>
  <si>
    <t>1083 salchichones</t>
  </si>
  <si>
    <t>---</t>
  </si>
  <si>
    <t>83 lonjas</t>
  </si>
  <si>
    <t>&gt;Saravena 2 madejas 10 palos
&gt;Longaniza Lb 35 palos
&gt;Desmanado 90 palos/129 real</t>
  </si>
  <si>
    <t xml:space="preserve">Se embutieron 4 baches de sólo desmanado (330 palos), el primer tiempo
es de todo el desmanado, las pausas se dieron por descanzos, almuerzo y por falta de masa, se sumaron todas en una sola pausa. El 5 bache se repartió entre longanizaPaq y 6xlibra. </t>
  </si>
  <si>
    <t>Desmanado 90Palos</t>
  </si>
  <si>
    <t>Desmanado 65Palos</t>
  </si>
  <si>
    <t>Total desmanado 360 palos Fin Bache 6 17:04:36
&gt;3. Pequeño 160Palos</t>
  </si>
  <si>
    <t>&gt; Segundo tiempo pequeño 140 palos
&gt;Tercer tiempo Longaniza Paq 50 palos
&gt;2 baches</t>
  </si>
  <si>
    <t>Salchicha super</t>
  </si>
  <si>
    <t>:</t>
  </si>
  <si>
    <t>3.5.27</t>
  </si>
  <si>
    <t>0.24.11</t>
  </si>
  <si>
    <t>02:38:27 + 03:05:27 - 0:24:11 = 05:19:43
Maq2     Maq1   Pausa    Total</t>
  </si>
  <si>
    <t>72 canasta 6.2Kg lonja</t>
  </si>
  <si>
    <t>1540 salchichones
10 recortes</t>
  </si>
  <si>
    <t>Bache 1 Inicio 6:54:01 Fin 7:26:24
Bache 2 Inicio 7:30:03 Fin 8:09:56</t>
  </si>
  <si>
    <t>Tiempos horneado jamón</t>
  </si>
  <si>
    <t>Cantidad</t>
  </si>
  <si>
    <t>Tiempo</t>
  </si>
  <si>
    <t>Tiempos horneado salchichón económico</t>
  </si>
  <si>
    <t>Tiempos horneado salchichón pollo</t>
  </si>
  <si>
    <t xml:space="preserve">1317 Salchichones 730gr
517 Salchichones 1000gr </t>
  </si>
  <si>
    <t>1567 Salchichones 730gr
15 recortes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</si>
</sst>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1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1" fontId="0" fillId="0" borderId="1" xfId="0" applyNumberFormat="1" applyBorder="1" applyAlignment="1">
      <alignment horizontal="center"/>
    </xf>
    <xf numFmtId="21" fontId="0" fillId="0" borderId="3" xfId="0" applyNumberFormat="1" applyBorder="1"/>
    <xf numFmtId="0" fontId="0" fillId="0" borderId="4" xfId="0" applyBorder="1" applyAlignment="1"/>
    <xf numFmtId="0" fontId="0" fillId="0" borderId="1" xfId="0" quotePrefix="1" applyBorder="1"/>
    <xf numFmtId="21" fontId="0" fillId="0" borderId="1" xfId="0" quotePrefix="1" applyNumberFormat="1" applyBorder="1"/>
    <xf numFmtId="21" fontId="0" fillId="0" borderId="2" xfId="0" applyNumberFormat="1" applyBorder="1"/>
    <xf numFmtId="21" fontId="0" fillId="0" borderId="4" xfId="0" applyNumberFormat="1" applyBorder="1"/>
    <xf numFmtId="2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/>
    <xf numFmtId="0" fontId="1" fillId="0" borderId="13" xfId="0" applyFont="1" applyBorder="1"/>
    <xf numFmtId="14" fontId="1" fillId="0" borderId="14" xfId="0" applyNumberFormat="1" applyFont="1" applyBorder="1" applyAlignment="1">
      <alignment horizontal="right"/>
    </xf>
    <xf numFmtId="0" fontId="1" fillId="0" borderId="14" xfId="0" applyFont="1" applyBorder="1"/>
    <xf numFmtId="0" fontId="0" fillId="0" borderId="0" xfId="0" applyAlignment="1">
      <alignment wrapText="1"/>
    </xf>
    <xf numFmtId="0" fontId="1" fillId="0" borderId="16" xfId="0" applyFont="1" applyBorder="1"/>
    <xf numFmtId="0" fontId="1" fillId="0" borderId="17" xfId="0" applyFont="1" applyBorder="1" applyAlignment="1">
      <alignment horizontal="right"/>
    </xf>
    <xf numFmtId="0" fontId="1" fillId="0" borderId="17" xfId="0" applyFont="1" applyBorder="1"/>
    <xf numFmtId="21" fontId="1" fillId="0" borderId="17" xfId="0" applyNumberFormat="1" applyFont="1" applyBorder="1" applyAlignment="1">
      <alignment horizontal="right"/>
    </xf>
    <xf numFmtId="21" fontId="1" fillId="0" borderId="0" xfId="0" applyNumberFormat="1" applyFont="1" applyAlignment="1">
      <alignment horizontal="right"/>
    </xf>
    <xf numFmtId="21" fontId="1" fillId="0" borderId="14" xfId="0" applyNumberFormat="1" applyFont="1" applyBorder="1" applyAlignment="1">
      <alignment horizontal="right"/>
    </xf>
    <xf numFmtId="0" fontId="0" fillId="4" borderId="0" xfId="0" applyFill="1"/>
    <xf numFmtId="0" fontId="0" fillId="2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21" fontId="1" fillId="0" borderId="16" xfId="0" applyNumberFormat="1" applyFont="1" applyBorder="1" applyAlignment="1">
      <alignment horizontal="right"/>
    </xf>
    <xf numFmtId="0" fontId="0" fillId="3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 applyAlignment="1">
      <alignment horizontal="center"/>
    </xf>
    <xf numFmtId="0" fontId="0" fillId="10" borderId="0" xfId="0" applyFill="1"/>
    <xf numFmtId="0" fontId="0" fillId="11" borderId="0" xfId="0" applyFill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13" borderId="0" xfId="0" applyFont="1" applyFill="1"/>
    <xf numFmtId="0" fontId="4" fillId="13" borderId="0" xfId="0" applyFont="1" applyFill="1"/>
    <xf numFmtId="0" fontId="5" fillId="3" borderId="0" xfId="0" applyFont="1" applyFill="1" applyAlignment="1">
      <alignment horizontal="center"/>
    </xf>
    <xf numFmtId="0" fontId="0" fillId="14" borderId="0" xfId="0" applyFill="1"/>
    <xf numFmtId="0" fontId="0" fillId="15" borderId="0" xfId="0" applyFill="1"/>
    <xf numFmtId="0" fontId="2" fillId="4" borderId="0" xfId="0" applyFont="1" applyFill="1"/>
    <xf numFmtId="0" fontId="2" fillId="15" borderId="0" xfId="0" applyFont="1" applyFill="1"/>
    <xf numFmtId="1" fontId="0" fillId="0" borderId="1" xfId="0" applyNumberFormat="1" applyBorder="1"/>
    <xf numFmtId="1" fontId="1" fillId="0" borderId="17" xfId="0" applyNumberFormat="1" applyFont="1" applyBorder="1" applyAlignment="1">
      <alignment horizontal="right"/>
    </xf>
    <xf numFmtId="21" fontId="1" fillId="0" borderId="16" xfId="0" applyNumberFormat="1" applyFont="1" applyBorder="1"/>
    <xf numFmtId="21" fontId="1" fillId="0" borderId="17" xfId="0" applyNumberFormat="1" applyFont="1" applyBorder="1"/>
    <xf numFmtId="14" fontId="1" fillId="0" borderId="14" xfId="0" quotePrefix="1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0" fontId="0" fillId="0" borderId="0" xfId="0" applyNumberFormat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46" fontId="1" fillId="0" borderId="17" xfId="0" applyNumberFormat="1" applyFont="1" applyBorder="1"/>
    <xf numFmtId="46" fontId="0" fillId="0" borderId="0" xfId="0" applyNumberFormat="1"/>
    <xf numFmtId="0" fontId="0" fillId="0" borderId="0" xfId="0" applyAlignment="1"/>
    <xf numFmtId="0" fontId="0" fillId="0" borderId="1" xfId="0" applyFill="1" applyBorder="1"/>
    <xf numFmtId="0" fontId="0" fillId="0" borderId="0" xfId="0" applyBorder="1"/>
    <xf numFmtId="21" fontId="0" fillId="0" borderId="0" xfId="0" applyNumberFormat="1" applyBorder="1"/>
    <xf numFmtId="0" fontId="1" fillId="0" borderId="0" xfId="0" applyFont="1" applyBorder="1" applyAlignment="1">
      <alignment horizontal="center"/>
    </xf>
    <xf numFmtId="0" fontId="1" fillId="0" borderId="34" xfId="0" applyFont="1" applyBorder="1"/>
    <xf numFmtId="0" fontId="1" fillId="0" borderId="35" xfId="0" applyFont="1" applyBorder="1"/>
    <xf numFmtId="14" fontId="0" fillId="0" borderId="0" xfId="0" applyNumberFormat="1"/>
    <xf numFmtId="0" fontId="0" fillId="0" borderId="36" xfId="0" applyFill="1" applyBorder="1"/>
    <xf numFmtId="21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1" fontId="0" fillId="0" borderId="0" xfId="0" applyNumberFormat="1" applyFill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1" fontId="0" fillId="0" borderId="1" xfId="0" applyNumberFormat="1" applyBorder="1" applyAlignment="1">
      <alignment horizontal="center"/>
    </xf>
    <xf numFmtId="21" fontId="0" fillId="0" borderId="2" xfId="0" applyNumberFormat="1" applyBorder="1" applyAlignment="1">
      <alignment horizontal="center"/>
    </xf>
    <xf numFmtId="21" fontId="0" fillId="0" borderId="4" xfId="0" applyNumberFormat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21" fontId="0" fillId="0" borderId="3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33" xfId="0" applyBorder="1" applyAlignment="1">
      <alignment wrapText="1"/>
    </xf>
    <xf numFmtId="0" fontId="0" fillId="5" borderId="0" xfId="0" applyFill="1" applyAlignment="1">
      <alignment horizontal="center"/>
    </xf>
    <xf numFmtId="21" fontId="1" fillId="0" borderId="26" xfId="0" applyNumberFormat="1" applyFont="1" applyBorder="1" applyAlignment="1">
      <alignment horizontal="center"/>
    </xf>
    <xf numFmtId="21" fontId="1" fillId="0" borderId="14" xfId="0" applyNumberFormat="1" applyFont="1" applyBorder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28" xfId="0" applyFont="1" applyBorder="1" applyAlignment="1">
      <alignment horizontal="center" wrapText="1"/>
    </xf>
    <xf numFmtId="21" fontId="1" fillId="0" borderId="15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9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2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A432"/>
  <sheetViews>
    <sheetView tabSelected="1" zoomScale="70" zoomScaleNormal="70" workbookViewId="0">
      <selection activeCell="Z309" sqref="Z309:Z310"/>
    </sheetView>
  </sheetViews>
  <sheetFormatPr baseColWidth="10" defaultRowHeight="15"/>
  <cols>
    <col min="3" max="3" width="11.5703125" bestFit="1" customWidth="1"/>
    <col min="6" max="6" width="12.5703125" bestFit="1" customWidth="1"/>
    <col min="7" max="7" width="14.42578125" bestFit="1" customWidth="1"/>
    <col min="13" max="13" width="12.5703125" bestFit="1" customWidth="1"/>
    <col min="14" max="14" width="14.42578125" bestFit="1" customWidth="1"/>
    <col min="20" max="22" width="12.140625" customWidth="1"/>
  </cols>
  <sheetData>
    <row r="1" spans="1:26">
      <c r="A1" s="112" t="s">
        <v>233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</row>
    <row r="2" spans="1:26">
      <c r="B2" s="1" t="s">
        <v>7</v>
      </c>
      <c r="C2" s="3">
        <v>40871</v>
      </c>
      <c r="D2" s="1" t="s">
        <v>8</v>
      </c>
      <c r="E2" s="97" t="s">
        <v>55</v>
      </c>
      <c r="F2" s="97"/>
      <c r="G2" s="97"/>
      <c r="H2" s="97"/>
      <c r="I2" s="97"/>
      <c r="J2" s="97"/>
      <c r="K2" s="97"/>
      <c r="L2" s="97"/>
      <c r="N2" s="1" t="s">
        <v>7</v>
      </c>
      <c r="O2" s="3">
        <v>40869</v>
      </c>
      <c r="P2" s="1" t="s">
        <v>8</v>
      </c>
      <c r="Q2" s="97" t="s">
        <v>55</v>
      </c>
      <c r="R2" s="97"/>
      <c r="S2" s="97"/>
      <c r="T2" s="97"/>
      <c r="U2" s="97"/>
      <c r="V2" s="97"/>
      <c r="W2" s="97"/>
    </row>
    <row r="3" spans="1:26">
      <c r="B3" s="1" t="s">
        <v>9</v>
      </c>
      <c r="C3" s="1">
        <v>6</v>
      </c>
      <c r="D3" s="1" t="s">
        <v>10</v>
      </c>
      <c r="E3" s="97" t="s">
        <v>22</v>
      </c>
      <c r="F3" s="97"/>
      <c r="G3" s="97"/>
      <c r="H3" s="97"/>
      <c r="I3" s="97"/>
      <c r="J3" s="97"/>
      <c r="K3" s="97"/>
      <c r="L3" s="97"/>
      <c r="N3" s="1" t="s">
        <v>9</v>
      </c>
      <c r="O3" s="1">
        <v>5</v>
      </c>
      <c r="P3" s="1" t="s">
        <v>10</v>
      </c>
      <c r="Q3" s="97" t="s">
        <v>22</v>
      </c>
      <c r="R3" s="97"/>
      <c r="S3" s="97"/>
      <c r="T3" s="97"/>
      <c r="U3" s="97"/>
      <c r="V3" s="97"/>
      <c r="W3" s="97"/>
    </row>
    <row r="4" spans="1:26">
      <c r="B4" s="95"/>
      <c r="C4" s="98"/>
      <c r="D4" s="98"/>
      <c r="E4" s="98"/>
      <c r="F4" s="95" t="s">
        <v>73</v>
      </c>
      <c r="G4" s="98"/>
      <c r="H4" s="98"/>
      <c r="I4" s="98"/>
      <c r="J4" s="98"/>
      <c r="K4" s="96"/>
      <c r="L4" s="17"/>
      <c r="N4" s="95"/>
      <c r="O4" s="98"/>
      <c r="P4" s="98"/>
      <c r="Q4" s="98"/>
      <c r="R4" s="97" t="s">
        <v>73</v>
      </c>
      <c r="S4" s="97"/>
      <c r="T4" s="97"/>
      <c r="U4" s="97"/>
      <c r="V4" s="97"/>
      <c r="W4" s="17"/>
    </row>
    <row r="5" spans="1:26">
      <c r="B5" s="1" t="s">
        <v>0</v>
      </c>
      <c r="C5" s="1" t="s">
        <v>1</v>
      </c>
      <c r="D5" s="97" t="s">
        <v>19</v>
      </c>
      <c r="E5" s="97"/>
      <c r="F5" s="1" t="s">
        <v>75</v>
      </c>
      <c r="G5" s="1" t="s">
        <v>76</v>
      </c>
      <c r="H5" s="1" t="s">
        <v>128</v>
      </c>
      <c r="I5" s="1" t="s">
        <v>129</v>
      </c>
      <c r="J5" s="1" t="s">
        <v>214</v>
      </c>
      <c r="K5" s="1" t="s">
        <v>219</v>
      </c>
      <c r="L5" s="1" t="s">
        <v>220</v>
      </c>
      <c r="N5" s="1" t="s">
        <v>0</v>
      </c>
      <c r="O5" s="1" t="s">
        <v>1</v>
      </c>
      <c r="P5" s="97" t="s">
        <v>19</v>
      </c>
      <c r="Q5" s="97"/>
      <c r="R5" s="1" t="s">
        <v>74</v>
      </c>
      <c r="S5" s="1" t="s">
        <v>75</v>
      </c>
      <c r="T5" s="1" t="s">
        <v>76</v>
      </c>
      <c r="U5" s="1" t="s">
        <v>128</v>
      </c>
      <c r="V5" s="1" t="s">
        <v>129</v>
      </c>
      <c r="W5" s="1" t="s">
        <v>5</v>
      </c>
    </row>
    <row r="6" spans="1:26">
      <c r="B6" s="5"/>
      <c r="C6" s="5"/>
      <c r="D6" s="109" t="s">
        <v>61</v>
      </c>
      <c r="E6" s="97"/>
      <c r="F6" s="4">
        <v>1.0706018518518517E-2</v>
      </c>
      <c r="G6" s="4">
        <v>1.045138888888889E-2</v>
      </c>
      <c r="H6" s="4">
        <v>1.0798611111111111E-2</v>
      </c>
      <c r="I6" s="19">
        <v>1.0844907407407407E-2</v>
      </c>
      <c r="J6" s="4">
        <v>5.2893518518518515E-3</v>
      </c>
      <c r="K6" s="4">
        <v>5.3240740740740748E-3</v>
      </c>
      <c r="L6" s="4"/>
      <c r="N6" s="5"/>
      <c r="O6" s="5"/>
      <c r="P6" s="109" t="s">
        <v>116</v>
      </c>
      <c r="Q6" s="97"/>
      <c r="R6" s="4">
        <v>6.5972222222222213E-4</v>
      </c>
      <c r="S6" s="4">
        <v>2.7777777777777778E-4</v>
      </c>
      <c r="T6" s="4">
        <v>2.199074074074074E-4</v>
      </c>
      <c r="U6" s="19">
        <v>2.6620370370370372E-4</v>
      </c>
      <c r="V6" s="4">
        <v>2.0833333333333335E-4</v>
      </c>
      <c r="W6" s="4"/>
    </row>
    <row r="7" spans="1:26">
      <c r="B7" s="1"/>
      <c r="C7" s="1"/>
      <c r="D7" s="97" t="s">
        <v>215</v>
      </c>
      <c r="E7" s="97"/>
      <c r="F7" s="5">
        <v>2.5231481481481481E-3</v>
      </c>
      <c r="G7" s="5">
        <v>2.8009259259259259E-3</v>
      </c>
      <c r="H7" s="5">
        <v>2.6388888888888885E-3</v>
      </c>
      <c r="I7" s="5">
        <v>2.5462962962962961E-3</v>
      </c>
      <c r="J7" s="19" t="s">
        <v>135</v>
      </c>
      <c r="K7" s="19" t="s">
        <v>135</v>
      </c>
      <c r="L7" s="5"/>
      <c r="N7" s="1"/>
      <c r="O7" s="1"/>
      <c r="P7" s="97" t="s">
        <v>160</v>
      </c>
      <c r="Q7" s="97"/>
      <c r="R7" s="5">
        <v>5.1504629629629635E-3</v>
      </c>
      <c r="S7" s="5">
        <v>5.4745370370370373E-3</v>
      </c>
      <c r="T7" s="5">
        <v>5.1041666666666666E-3</v>
      </c>
      <c r="U7" s="5">
        <v>8.6574074074074071E-3</v>
      </c>
      <c r="V7" s="5">
        <v>7.2106481481481475E-3</v>
      </c>
      <c r="W7" s="5"/>
    </row>
    <row r="8" spans="1:26">
      <c r="B8" s="1"/>
      <c r="C8" s="1"/>
      <c r="D8" s="95" t="s">
        <v>216</v>
      </c>
      <c r="E8" s="96"/>
      <c r="F8" s="5">
        <v>3.3101851851851851E-3</v>
      </c>
      <c r="G8" s="19" t="s">
        <v>135</v>
      </c>
      <c r="H8" s="19" t="s">
        <v>135</v>
      </c>
      <c r="I8" s="19" t="s">
        <v>135</v>
      </c>
      <c r="J8" s="19">
        <v>3.3449074074074071E-3</v>
      </c>
      <c r="K8" s="19">
        <v>3.0092592592592588E-3</v>
      </c>
      <c r="L8" s="1"/>
      <c r="N8" s="1"/>
      <c r="O8" s="1"/>
      <c r="P8" s="95" t="s">
        <v>189</v>
      </c>
      <c r="Q8" s="96"/>
      <c r="R8" s="5">
        <v>6.5624999999999998E-3</v>
      </c>
      <c r="S8" s="5">
        <v>6.6435185185185182E-3</v>
      </c>
      <c r="T8" s="5">
        <v>5.0231481481481481E-3</v>
      </c>
      <c r="U8" s="5">
        <v>6.3888888888888884E-3</v>
      </c>
      <c r="V8" s="19">
        <v>7.2337962962962963E-3</v>
      </c>
      <c r="W8" s="1"/>
    </row>
    <row r="9" spans="1:26">
      <c r="B9" s="1"/>
      <c r="C9" s="1"/>
      <c r="D9" s="95" t="s">
        <v>217</v>
      </c>
      <c r="E9" s="96"/>
      <c r="F9" s="5">
        <v>6.4814814814814813E-4</v>
      </c>
      <c r="G9" s="19">
        <v>6.5972222222222213E-4</v>
      </c>
      <c r="H9" s="19">
        <v>8.1018518518518516E-4</v>
      </c>
      <c r="I9" s="5">
        <v>7.175925925925927E-4</v>
      </c>
      <c r="J9" s="19">
        <v>6.8287037037037025E-4</v>
      </c>
      <c r="K9" s="19">
        <v>4.7453703703703704E-4</v>
      </c>
      <c r="L9" s="1"/>
      <c r="N9" s="1"/>
      <c r="O9" s="1"/>
      <c r="P9" s="95" t="s">
        <v>118</v>
      </c>
      <c r="Q9" s="96"/>
      <c r="R9" s="5">
        <v>3.7037037037037035E-4</v>
      </c>
      <c r="S9" s="19">
        <v>2.6620370370370372E-4</v>
      </c>
      <c r="T9" s="19">
        <v>3.3564814814814812E-4</v>
      </c>
      <c r="U9" s="5">
        <v>3.0092592592592595E-4</v>
      </c>
      <c r="V9" s="19">
        <v>2.3148148148148146E-4</v>
      </c>
      <c r="W9" s="1"/>
    </row>
    <row r="10" spans="1:26">
      <c r="B10" s="1"/>
      <c r="C10" s="1"/>
      <c r="D10" s="95" t="s">
        <v>218</v>
      </c>
      <c r="E10" s="96"/>
      <c r="F10" s="19" t="s">
        <v>135</v>
      </c>
      <c r="G10" s="19" t="s">
        <v>135</v>
      </c>
      <c r="H10" s="5">
        <v>1.6087962962962963E-3</v>
      </c>
      <c r="I10" s="19">
        <v>2.3495370370370371E-3</v>
      </c>
      <c r="J10" s="19" t="s">
        <v>135</v>
      </c>
      <c r="K10" s="19" t="s">
        <v>135</v>
      </c>
      <c r="L10" s="1"/>
      <c r="N10" s="1"/>
      <c r="O10" s="1"/>
      <c r="P10" s="95" t="s">
        <v>56</v>
      </c>
      <c r="Q10" s="96"/>
      <c r="R10" s="19" t="s">
        <v>190</v>
      </c>
      <c r="S10" s="19" t="s">
        <v>190</v>
      </c>
      <c r="T10" s="5">
        <v>1.2731481481481483E-3</v>
      </c>
      <c r="U10" s="19">
        <v>5.7870370370370376E-3</v>
      </c>
      <c r="V10" s="19">
        <v>7.2106481481481475E-3</v>
      </c>
      <c r="W10" s="1"/>
    </row>
    <row r="11" spans="1:26">
      <c r="B11" s="1"/>
      <c r="C11" s="1"/>
      <c r="D11" s="95"/>
      <c r="E11" s="96"/>
      <c r="F11" s="19"/>
      <c r="G11" s="19"/>
      <c r="H11" s="19"/>
      <c r="I11" s="19"/>
      <c r="J11" s="5"/>
      <c r="K11" s="5"/>
      <c r="L11" s="1"/>
      <c r="N11" s="1"/>
      <c r="O11" s="1"/>
      <c r="P11" s="12"/>
      <c r="Q11" s="12"/>
      <c r="R11" s="19"/>
      <c r="S11" s="19"/>
      <c r="T11" s="19"/>
      <c r="U11" s="19"/>
      <c r="V11" s="5"/>
      <c r="W11" s="1"/>
    </row>
    <row r="12" spans="1:26">
      <c r="B12" s="1"/>
      <c r="C12" s="1"/>
      <c r="D12" s="110"/>
      <c r="E12" s="111"/>
      <c r="F12" s="5"/>
      <c r="G12" s="5"/>
      <c r="H12" s="5"/>
      <c r="I12" s="5"/>
      <c r="J12" s="5"/>
      <c r="K12" s="5"/>
      <c r="L12" s="1"/>
      <c r="N12" s="1"/>
      <c r="O12" s="1"/>
      <c r="P12" s="15"/>
      <c r="Q12" s="12"/>
      <c r="R12" s="5"/>
      <c r="S12" s="5"/>
      <c r="T12" s="5"/>
      <c r="U12" s="5"/>
      <c r="V12" s="5"/>
      <c r="W12" s="1"/>
      <c r="Z12" s="8">
        <v>2.4502314814814814E-2</v>
      </c>
    </row>
    <row r="13" spans="1:26">
      <c r="B13" s="95" t="s">
        <v>3</v>
      </c>
      <c r="C13" s="98"/>
      <c r="D13" s="98"/>
      <c r="E13" s="98"/>
      <c r="F13" s="98"/>
      <c r="G13" s="98"/>
      <c r="H13" s="98"/>
      <c r="I13" s="98"/>
      <c r="J13" s="98"/>
      <c r="K13" s="98"/>
      <c r="L13" s="96"/>
      <c r="N13" s="95" t="s">
        <v>3</v>
      </c>
      <c r="O13" s="98"/>
      <c r="P13" s="98"/>
      <c r="Q13" s="98"/>
      <c r="R13" s="98"/>
      <c r="S13" s="98"/>
      <c r="T13" s="98"/>
      <c r="U13" s="98"/>
      <c r="V13" s="98"/>
      <c r="W13" s="96"/>
      <c r="Z13" s="8">
        <v>3.050925925925926E-2</v>
      </c>
    </row>
    <row r="14" spans="1:26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N14" s="1"/>
      <c r="O14" s="1"/>
      <c r="P14" s="1"/>
      <c r="Q14" s="1"/>
      <c r="R14" s="1"/>
      <c r="S14" s="1"/>
      <c r="T14" s="1"/>
      <c r="U14" s="1"/>
      <c r="V14" s="1"/>
      <c r="W14" s="1"/>
      <c r="Z14" s="5">
        <v>2.9571759259259259E-2</v>
      </c>
    </row>
    <row r="15" spans="1:26">
      <c r="B15" s="5"/>
      <c r="C15" s="5"/>
      <c r="D15" s="5"/>
      <c r="E15" s="5"/>
      <c r="F15" s="1"/>
      <c r="G15" s="1"/>
      <c r="H15" s="1"/>
      <c r="I15" s="1"/>
      <c r="J15" s="1"/>
      <c r="K15" s="1"/>
      <c r="L15" s="1"/>
      <c r="N15" s="1"/>
      <c r="O15" s="1"/>
      <c r="P15" s="1"/>
      <c r="Q15" s="1"/>
      <c r="R15" s="1"/>
      <c r="S15" s="1"/>
      <c r="T15" s="1"/>
      <c r="U15" s="1"/>
      <c r="V15" s="1"/>
      <c r="W15" s="1"/>
      <c r="Z15" s="8">
        <v>1.9166666666666669E-2</v>
      </c>
    </row>
    <row r="16" spans="1:26">
      <c r="B16" s="5"/>
      <c r="C16" s="5"/>
      <c r="D16" s="5"/>
      <c r="E16" s="1"/>
      <c r="F16" s="1"/>
      <c r="G16" s="1"/>
      <c r="H16" s="1"/>
      <c r="I16" s="1"/>
      <c r="J16" s="1"/>
      <c r="K16" s="1"/>
      <c r="L16" s="1"/>
      <c r="N16" s="1"/>
      <c r="O16" s="1"/>
      <c r="P16" s="1"/>
      <c r="Q16" s="1"/>
      <c r="R16" s="1"/>
      <c r="S16" s="1"/>
      <c r="T16" s="1"/>
      <c r="U16" s="1"/>
      <c r="V16" s="1"/>
      <c r="W16" s="1"/>
      <c r="Z16" s="8">
        <v>1.6111111111111111E-2</v>
      </c>
    </row>
    <row r="17" spans="2:2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2:2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2:23">
      <c r="B19" s="95" t="s">
        <v>6</v>
      </c>
      <c r="C19" s="98"/>
      <c r="D19" s="98"/>
      <c r="E19" s="98"/>
      <c r="F19" s="98"/>
      <c r="G19" s="98"/>
      <c r="H19" s="98"/>
      <c r="I19" s="98"/>
      <c r="J19" s="98"/>
      <c r="K19" s="98"/>
      <c r="L19" s="96"/>
      <c r="N19" s="95" t="s">
        <v>6</v>
      </c>
      <c r="O19" s="98"/>
      <c r="P19" s="98"/>
      <c r="Q19" s="98"/>
      <c r="R19" s="98"/>
      <c r="S19" s="98"/>
      <c r="T19" s="98"/>
      <c r="U19" s="98"/>
      <c r="V19" s="98"/>
      <c r="W19" s="96"/>
    </row>
    <row r="20" spans="2:23">
      <c r="B20" s="99" t="s">
        <v>221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1"/>
      <c r="N20" s="99" t="s">
        <v>191</v>
      </c>
      <c r="O20" s="100"/>
      <c r="P20" s="100"/>
      <c r="Q20" s="100"/>
      <c r="R20" s="100"/>
      <c r="S20" s="100"/>
      <c r="T20" s="100"/>
      <c r="U20" s="100"/>
      <c r="V20" s="100"/>
      <c r="W20" s="101"/>
    </row>
    <row r="21" spans="2:23">
      <c r="B21" s="102"/>
      <c r="C21" s="103"/>
      <c r="D21" s="103"/>
      <c r="E21" s="103"/>
      <c r="F21" s="103"/>
      <c r="G21" s="103"/>
      <c r="H21" s="103"/>
      <c r="I21" s="103"/>
      <c r="J21" s="103"/>
      <c r="K21" s="103"/>
      <c r="L21" s="104"/>
      <c r="N21" s="102"/>
      <c r="O21" s="103"/>
      <c r="P21" s="103"/>
      <c r="Q21" s="103"/>
      <c r="R21" s="103"/>
      <c r="S21" s="103"/>
      <c r="T21" s="103"/>
      <c r="U21" s="103"/>
      <c r="V21" s="103"/>
      <c r="W21" s="104"/>
    </row>
    <row r="22" spans="2:23">
      <c r="B22" s="102"/>
      <c r="C22" s="103"/>
      <c r="D22" s="103"/>
      <c r="E22" s="103"/>
      <c r="F22" s="103"/>
      <c r="G22" s="103"/>
      <c r="H22" s="103"/>
      <c r="I22" s="103"/>
      <c r="J22" s="103"/>
      <c r="K22" s="103"/>
      <c r="L22" s="104"/>
      <c r="N22" s="102"/>
      <c r="O22" s="103"/>
      <c r="P22" s="103"/>
      <c r="Q22" s="103"/>
      <c r="R22" s="103"/>
      <c r="S22" s="103"/>
      <c r="T22" s="103"/>
      <c r="U22" s="103"/>
      <c r="V22" s="103"/>
      <c r="W22" s="104"/>
    </row>
    <row r="23" spans="2:23">
      <c r="B23" s="105"/>
      <c r="C23" s="106"/>
      <c r="D23" s="106"/>
      <c r="E23" s="106"/>
      <c r="F23" s="106"/>
      <c r="G23" s="106"/>
      <c r="H23" s="106"/>
      <c r="I23" s="106"/>
      <c r="J23" s="106"/>
      <c r="K23" s="106"/>
      <c r="L23" s="107"/>
      <c r="N23" s="105"/>
      <c r="O23" s="106"/>
      <c r="P23" s="106"/>
      <c r="Q23" s="106"/>
      <c r="R23" s="106"/>
      <c r="S23" s="106"/>
      <c r="T23" s="106"/>
      <c r="U23" s="106"/>
      <c r="V23" s="106"/>
      <c r="W23" s="107"/>
    </row>
    <row r="26" spans="2:23">
      <c r="B26" s="1" t="s">
        <v>7</v>
      </c>
      <c r="C26" s="3">
        <v>40863</v>
      </c>
      <c r="D26" s="1" t="s">
        <v>8</v>
      </c>
      <c r="E26" s="97" t="s">
        <v>55</v>
      </c>
      <c r="F26" s="97"/>
      <c r="G26" s="97"/>
      <c r="H26" s="97"/>
      <c r="J26" s="1" t="s">
        <v>7</v>
      </c>
      <c r="K26" s="3">
        <v>40863</v>
      </c>
      <c r="L26" s="1" t="s">
        <v>8</v>
      </c>
      <c r="M26" s="97" t="s">
        <v>55</v>
      </c>
      <c r="N26" s="97"/>
      <c r="O26" s="97"/>
      <c r="P26" s="97"/>
      <c r="R26" s="1" t="s">
        <v>7</v>
      </c>
      <c r="S26" s="3">
        <v>40852</v>
      </c>
      <c r="T26" s="1" t="s">
        <v>8</v>
      </c>
      <c r="U26" s="97" t="s">
        <v>55</v>
      </c>
      <c r="V26" s="97"/>
      <c r="W26" s="97"/>
    </row>
    <row r="27" spans="2:23">
      <c r="B27" s="1" t="s">
        <v>9</v>
      </c>
      <c r="C27" s="1">
        <v>2</v>
      </c>
      <c r="D27" s="1" t="s">
        <v>10</v>
      </c>
      <c r="E27" s="97" t="s">
        <v>22</v>
      </c>
      <c r="F27" s="97"/>
      <c r="G27" s="97"/>
      <c r="H27" s="97"/>
      <c r="J27" s="1" t="s">
        <v>9</v>
      </c>
      <c r="K27" s="1">
        <v>2</v>
      </c>
      <c r="L27" s="1" t="s">
        <v>10</v>
      </c>
      <c r="M27" s="97" t="s">
        <v>22</v>
      </c>
      <c r="N27" s="97"/>
      <c r="O27" s="97"/>
      <c r="P27" s="97"/>
      <c r="R27" s="1" t="s">
        <v>9</v>
      </c>
      <c r="S27" s="18">
        <v>5</v>
      </c>
      <c r="T27" s="1" t="s">
        <v>10</v>
      </c>
      <c r="U27" s="97" t="s">
        <v>22</v>
      </c>
      <c r="V27" s="97"/>
      <c r="W27" s="97"/>
    </row>
    <row r="28" spans="2:23">
      <c r="B28" s="95"/>
      <c r="C28" s="98"/>
      <c r="D28" s="98"/>
      <c r="E28" s="98"/>
      <c r="F28" s="97" t="s">
        <v>73</v>
      </c>
      <c r="G28" s="97"/>
      <c r="H28" s="17"/>
      <c r="J28" s="95"/>
      <c r="K28" s="98"/>
      <c r="L28" s="98"/>
      <c r="M28" s="98"/>
      <c r="N28" s="95" t="s">
        <v>73</v>
      </c>
      <c r="O28" s="96"/>
      <c r="P28" s="17"/>
      <c r="R28" s="97"/>
      <c r="S28" s="97"/>
      <c r="T28" s="97"/>
      <c r="U28" s="97"/>
      <c r="V28" s="97"/>
      <c r="W28" s="97"/>
    </row>
    <row r="29" spans="2:23">
      <c r="B29" s="1" t="s">
        <v>0</v>
      </c>
      <c r="C29" s="1" t="s">
        <v>1</v>
      </c>
      <c r="D29" s="97" t="s">
        <v>19</v>
      </c>
      <c r="E29" s="97"/>
      <c r="F29" s="1" t="s">
        <v>74</v>
      </c>
      <c r="G29" s="1" t="s">
        <v>75</v>
      </c>
      <c r="H29" s="1" t="s">
        <v>5</v>
      </c>
      <c r="J29" s="1" t="s">
        <v>0</v>
      </c>
      <c r="K29" s="1" t="s">
        <v>1</v>
      </c>
      <c r="L29" s="97" t="s">
        <v>19</v>
      </c>
      <c r="M29" s="97"/>
      <c r="N29" s="1" t="s">
        <v>74</v>
      </c>
      <c r="O29" s="1" t="s">
        <v>75</v>
      </c>
      <c r="P29" s="1" t="s">
        <v>5</v>
      </c>
      <c r="R29" s="1" t="s">
        <v>0</v>
      </c>
      <c r="S29" s="1" t="s">
        <v>1</v>
      </c>
      <c r="T29" s="97" t="s">
        <v>19</v>
      </c>
      <c r="U29" s="97"/>
      <c r="V29" s="1" t="s">
        <v>2</v>
      </c>
      <c r="W29" s="1" t="s">
        <v>5</v>
      </c>
    </row>
    <row r="30" spans="2:23">
      <c r="B30" s="5"/>
      <c r="C30" s="5"/>
      <c r="D30" s="109" t="s">
        <v>142</v>
      </c>
      <c r="E30" s="97"/>
      <c r="F30" s="4">
        <v>8.3796296296296292E-3</v>
      </c>
      <c r="G30" s="4"/>
      <c r="H30" s="4"/>
      <c r="J30" s="5"/>
      <c r="K30" s="5"/>
      <c r="L30" s="109" t="s">
        <v>88</v>
      </c>
      <c r="M30" s="97"/>
      <c r="N30" s="4">
        <v>1.9953703703703706E-2</v>
      </c>
      <c r="O30" s="4">
        <v>1.7719907407407406E-2</v>
      </c>
      <c r="P30" s="4"/>
      <c r="R30" s="5"/>
      <c r="S30" s="5"/>
      <c r="T30" s="109" t="s">
        <v>168</v>
      </c>
      <c r="U30" s="97"/>
      <c r="V30" s="4">
        <v>7.1874999999999994E-3</v>
      </c>
      <c r="W30" s="4"/>
    </row>
    <row r="31" spans="2:23">
      <c r="B31" s="1"/>
      <c r="C31" s="1"/>
      <c r="D31" s="97" t="s">
        <v>130</v>
      </c>
      <c r="E31" s="97"/>
      <c r="F31" s="5">
        <v>3.1250000000000001E-4</v>
      </c>
      <c r="G31" s="5"/>
      <c r="H31" s="5"/>
      <c r="J31" s="1"/>
      <c r="K31" s="1"/>
      <c r="L31" s="97" t="s">
        <v>136</v>
      </c>
      <c r="M31" s="97"/>
      <c r="N31" s="5">
        <v>1.0416666666666667E-3</v>
      </c>
      <c r="O31" s="5">
        <v>5.7870370370370378E-4</v>
      </c>
      <c r="P31" s="5"/>
      <c r="R31" s="1"/>
      <c r="S31" s="1" t="s">
        <v>166</v>
      </c>
      <c r="T31" s="97" t="s">
        <v>155</v>
      </c>
      <c r="U31" s="97"/>
      <c r="V31" s="5">
        <v>4.5138888888888892E-4</v>
      </c>
      <c r="W31" s="5"/>
    </row>
    <row r="32" spans="2:23">
      <c r="B32" s="1"/>
      <c r="C32" s="1"/>
      <c r="D32" s="97" t="s">
        <v>143</v>
      </c>
      <c r="E32" s="97"/>
      <c r="F32" s="5">
        <v>9.8379629629629642E-4</v>
      </c>
      <c r="G32" s="5"/>
      <c r="H32" s="1"/>
      <c r="J32" s="1"/>
      <c r="K32" s="1"/>
      <c r="L32" s="97" t="s">
        <v>122</v>
      </c>
      <c r="M32" s="97"/>
      <c r="N32" s="5">
        <v>5.7870370370370378E-4</v>
      </c>
      <c r="O32" s="5">
        <v>5.7870370370370378E-4</v>
      </c>
      <c r="P32" s="1"/>
      <c r="R32" s="1"/>
      <c r="S32" s="1"/>
      <c r="T32" s="97" t="s">
        <v>167</v>
      </c>
      <c r="U32" s="97"/>
      <c r="V32" s="5">
        <v>3.1250000000000001E-4</v>
      </c>
      <c r="W32" s="1"/>
    </row>
    <row r="33" spans="2:23">
      <c r="B33" s="1"/>
      <c r="C33" s="1"/>
      <c r="D33" s="97" t="s">
        <v>118</v>
      </c>
      <c r="E33" s="97"/>
      <c r="F33" s="5">
        <v>2.7777777777777778E-4</v>
      </c>
      <c r="G33" s="5">
        <v>2.3148148148148146E-4</v>
      </c>
      <c r="H33" s="1"/>
      <c r="J33" s="1"/>
      <c r="K33" s="1"/>
      <c r="L33" s="97" t="s">
        <v>138</v>
      </c>
      <c r="M33" s="97"/>
      <c r="N33" s="5">
        <v>3.4722222222222224E-4</v>
      </c>
      <c r="O33" s="5">
        <v>5.7870370370370378E-4</v>
      </c>
      <c r="P33" s="1"/>
      <c r="R33" s="1"/>
      <c r="S33" s="1"/>
      <c r="T33" s="97" t="s">
        <v>61</v>
      </c>
      <c r="U33" s="97"/>
      <c r="V33" s="5">
        <v>6.0995370370370361E-3</v>
      </c>
      <c r="W33" s="1"/>
    </row>
    <row r="34" spans="2:23">
      <c r="B34" s="1"/>
      <c r="C34" s="1"/>
      <c r="D34" s="97" t="s">
        <v>28</v>
      </c>
      <c r="E34" s="97"/>
      <c r="F34" s="5"/>
      <c r="G34" s="5">
        <v>7.7314814814814815E-3</v>
      </c>
      <c r="H34" s="1"/>
      <c r="J34" s="1"/>
      <c r="K34" s="1"/>
      <c r="L34" s="97" t="s">
        <v>103</v>
      </c>
      <c r="M34" s="97"/>
      <c r="N34" s="5">
        <v>2.3842592592592591E-3</v>
      </c>
      <c r="O34" s="5">
        <v>2.615740740740741E-3</v>
      </c>
      <c r="P34" s="1"/>
      <c r="R34" s="1"/>
      <c r="S34" s="1" t="s">
        <v>169</v>
      </c>
      <c r="T34" s="97" t="s">
        <v>118</v>
      </c>
      <c r="U34" s="97"/>
      <c r="V34" s="5">
        <v>5.6712962962962956E-4</v>
      </c>
      <c r="W34" s="1"/>
    </row>
    <row r="35" spans="2:23">
      <c r="B35" s="1"/>
      <c r="C35" s="1"/>
      <c r="D35" s="97" t="s">
        <v>81</v>
      </c>
      <c r="E35" s="97"/>
      <c r="F35" s="5"/>
      <c r="G35" s="5">
        <v>4.3981481481481481E-4</v>
      </c>
      <c r="H35" s="1"/>
      <c r="J35" s="1"/>
      <c r="K35" s="1"/>
      <c r="L35" s="97"/>
      <c r="M35" s="97"/>
      <c r="N35" s="5"/>
      <c r="O35" s="5"/>
      <c r="P35" s="1"/>
      <c r="R35" s="1"/>
      <c r="S35" s="1" t="s">
        <v>170</v>
      </c>
      <c r="T35" s="95" t="s">
        <v>165</v>
      </c>
      <c r="U35" s="96"/>
      <c r="V35" s="5">
        <v>1.2326388888888888E-2</v>
      </c>
      <c r="W35" s="1"/>
    </row>
    <row r="36" spans="2:23">
      <c r="B36" s="1"/>
      <c r="C36" s="1"/>
      <c r="D36" s="109" t="s">
        <v>144</v>
      </c>
      <c r="E36" s="97"/>
      <c r="F36" s="5"/>
      <c r="G36" s="5">
        <v>1.2037037037037038E-3</v>
      </c>
      <c r="H36" s="1"/>
      <c r="J36" s="1"/>
      <c r="K36" s="1"/>
      <c r="L36" s="109"/>
      <c r="M36" s="97"/>
      <c r="N36" s="5"/>
      <c r="O36" s="5"/>
      <c r="P36" s="1"/>
      <c r="R36" s="1"/>
      <c r="S36" s="1"/>
      <c r="T36" s="95" t="s">
        <v>160</v>
      </c>
      <c r="U36" s="96"/>
      <c r="V36" s="5">
        <v>5.7523148148148143E-3</v>
      </c>
      <c r="W36" s="1"/>
    </row>
    <row r="37" spans="2:23">
      <c r="B37" s="95" t="s">
        <v>3</v>
      </c>
      <c r="C37" s="98"/>
      <c r="D37" s="98"/>
      <c r="E37" s="98"/>
      <c r="F37" s="98"/>
      <c r="G37" s="98"/>
      <c r="H37" s="96"/>
      <c r="J37" s="95"/>
      <c r="K37" s="98"/>
      <c r="L37" s="98"/>
      <c r="M37" s="98"/>
      <c r="N37" s="98"/>
      <c r="O37" s="98"/>
      <c r="P37" s="96"/>
      <c r="R37" s="1"/>
      <c r="S37" s="1"/>
      <c r="T37" s="95" t="s">
        <v>155</v>
      </c>
      <c r="U37" s="96"/>
      <c r="V37" s="5">
        <v>2.0833333333333335E-4</v>
      </c>
      <c r="W37" s="1"/>
    </row>
    <row r="38" spans="2:23">
      <c r="B38" s="1"/>
      <c r="C38" s="1"/>
      <c r="D38" s="1"/>
      <c r="E38" s="1"/>
      <c r="F38" s="1"/>
      <c r="G38" s="1"/>
      <c r="H38" s="1"/>
      <c r="J38" s="1"/>
      <c r="K38" s="1"/>
      <c r="L38" s="1"/>
      <c r="M38" s="1"/>
      <c r="N38" s="1"/>
      <c r="O38" s="1"/>
      <c r="P38" s="1"/>
      <c r="R38" s="1"/>
      <c r="S38" s="1"/>
      <c r="T38" s="97" t="s">
        <v>57</v>
      </c>
      <c r="U38" s="97"/>
      <c r="V38" s="5">
        <v>4.5138888888888892E-4</v>
      </c>
      <c r="W38" s="1"/>
    </row>
    <row r="39" spans="2:23">
      <c r="B39" s="1"/>
      <c r="C39" s="1"/>
      <c r="D39" s="1"/>
      <c r="E39" s="1"/>
      <c r="F39" s="1"/>
      <c r="G39" s="1"/>
      <c r="H39" s="1"/>
      <c r="J39" s="1"/>
      <c r="K39" s="1"/>
      <c r="L39" s="1"/>
      <c r="M39" s="1"/>
      <c r="N39" s="1"/>
      <c r="O39" s="1"/>
      <c r="P39" s="1"/>
      <c r="R39" s="1"/>
      <c r="S39" s="1" t="s">
        <v>171</v>
      </c>
      <c r="T39" s="95" t="s">
        <v>118</v>
      </c>
      <c r="U39" s="96"/>
      <c r="V39" s="5">
        <v>2.0833333333333335E-4</v>
      </c>
      <c r="W39" s="1"/>
    </row>
    <row r="40" spans="2:23">
      <c r="B40" s="1"/>
      <c r="C40" s="1"/>
      <c r="D40" s="1"/>
      <c r="E40" s="1"/>
      <c r="F40" s="1"/>
      <c r="G40" s="1"/>
      <c r="H40" s="1"/>
      <c r="J40" s="1"/>
      <c r="K40" s="1"/>
      <c r="L40" s="1"/>
      <c r="M40" s="1"/>
      <c r="N40" s="1"/>
      <c r="O40" s="1"/>
      <c r="P40" s="1"/>
      <c r="R40" s="1"/>
      <c r="S40" s="1"/>
      <c r="T40" s="95" t="s">
        <v>160</v>
      </c>
      <c r="U40" s="96"/>
      <c r="V40" s="5">
        <v>7.0717592592592594E-3</v>
      </c>
      <c r="W40" s="1"/>
    </row>
    <row r="41" spans="2:23">
      <c r="B41" s="1"/>
      <c r="C41" s="1"/>
      <c r="D41" s="1"/>
      <c r="E41" s="1"/>
      <c r="F41" s="1"/>
      <c r="G41" s="1"/>
      <c r="H41" s="1"/>
      <c r="J41" s="1"/>
      <c r="K41" s="1"/>
      <c r="L41" s="1"/>
      <c r="M41" s="1"/>
      <c r="N41" s="1"/>
      <c r="O41" s="1"/>
      <c r="P41" s="1"/>
      <c r="R41" s="1"/>
      <c r="S41" s="1"/>
      <c r="T41" s="95" t="s">
        <v>155</v>
      </c>
      <c r="U41" s="96"/>
      <c r="V41" s="5">
        <v>2.4305555555555552E-4</v>
      </c>
      <c r="W41" s="1"/>
    </row>
    <row r="42" spans="2:23">
      <c r="B42" s="1"/>
      <c r="C42" s="1"/>
      <c r="D42" s="1"/>
      <c r="E42" s="1"/>
      <c r="F42" s="1"/>
      <c r="G42" s="1"/>
      <c r="H42" s="1"/>
      <c r="J42" s="1"/>
      <c r="K42" s="1"/>
      <c r="L42" s="1"/>
      <c r="M42" s="1"/>
      <c r="N42" s="1"/>
      <c r="O42" s="1"/>
      <c r="P42" s="1"/>
      <c r="R42" s="1"/>
      <c r="S42" s="1" t="s">
        <v>172</v>
      </c>
      <c r="T42" s="110" t="s">
        <v>118</v>
      </c>
      <c r="U42" s="111"/>
      <c r="V42" s="5">
        <v>2.199074074074074E-4</v>
      </c>
      <c r="W42" s="1"/>
    </row>
    <row r="43" spans="2:23">
      <c r="B43" s="95" t="s">
        <v>6</v>
      </c>
      <c r="C43" s="98"/>
      <c r="D43" s="98"/>
      <c r="E43" s="98"/>
      <c r="F43" s="98"/>
      <c r="G43" s="98"/>
      <c r="H43" s="96"/>
      <c r="J43" s="95" t="s">
        <v>6</v>
      </c>
      <c r="K43" s="98"/>
      <c r="L43" s="98"/>
      <c r="M43" s="98"/>
      <c r="N43" s="98"/>
      <c r="O43" s="98"/>
      <c r="P43" s="96"/>
      <c r="R43" s="95" t="s">
        <v>3</v>
      </c>
      <c r="S43" s="98"/>
      <c r="T43" s="98"/>
      <c r="U43" s="98"/>
      <c r="V43" s="98"/>
      <c r="W43" s="96"/>
    </row>
    <row r="44" spans="2:23">
      <c r="B44" s="108"/>
      <c r="C44" s="100"/>
      <c r="D44" s="100"/>
      <c r="E44" s="100"/>
      <c r="F44" s="100"/>
      <c r="G44" s="100"/>
      <c r="H44" s="101"/>
      <c r="J44" s="108"/>
      <c r="K44" s="100"/>
      <c r="L44" s="100"/>
      <c r="M44" s="100"/>
      <c r="N44" s="100"/>
      <c r="O44" s="100"/>
      <c r="P44" s="101"/>
      <c r="R44" s="1"/>
      <c r="S44" s="1"/>
      <c r="T44" s="1"/>
      <c r="U44" s="1"/>
      <c r="V44" s="1"/>
      <c r="W44" s="1"/>
    </row>
    <row r="45" spans="2:23">
      <c r="B45" s="102"/>
      <c r="C45" s="103"/>
      <c r="D45" s="103"/>
      <c r="E45" s="103"/>
      <c r="F45" s="103"/>
      <c r="G45" s="103"/>
      <c r="H45" s="104"/>
      <c r="J45" s="102"/>
      <c r="K45" s="103"/>
      <c r="L45" s="103"/>
      <c r="M45" s="103"/>
      <c r="N45" s="103"/>
      <c r="O45" s="103"/>
      <c r="P45" s="104"/>
      <c r="R45" s="1"/>
      <c r="S45" s="1"/>
      <c r="T45" s="1"/>
      <c r="U45" s="1"/>
      <c r="V45" s="1"/>
      <c r="W45" s="1"/>
    </row>
    <row r="46" spans="2:23">
      <c r="B46" s="102"/>
      <c r="C46" s="103"/>
      <c r="D46" s="103"/>
      <c r="E46" s="103"/>
      <c r="F46" s="103"/>
      <c r="G46" s="103"/>
      <c r="H46" s="104"/>
      <c r="J46" s="102"/>
      <c r="K46" s="103"/>
      <c r="L46" s="103"/>
      <c r="M46" s="103"/>
      <c r="N46" s="103"/>
      <c r="O46" s="103"/>
      <c r="P46" s="104"/>
      <c r="R46" s="1"/>
      <c r="S46" s="1"/>
      <c r="T46" s="1"/>
      <c r="U46" s="1"/>
      <c r="V46" s="1"/>
      <c r="W46" s="1"/>
    </row>
    <row r="47" spans="2:23">
      <c r="B47" s="105"/>
      <c r="C47" s="106"/>
      <c r="D47" s="106"/>
      <c r="E47" s="106"/>
      <c r="F47" s="106"/>
      <c r="G47" s="106"/>
      <c r="H47" s="107"/>
      <c r="J47" s="105"/>
      <c r="K47" s="106"/>
      <c r="L47" s="106"/>
      <c r="M47" s="106"/>
      <c r="N47" s="106"/>
      <c r="O47" s="106"/>
      <c r="P47" s="107"/>
      <c r="R47" s="1"/>
      <c r="S47" s="1"/>
      <c r="T47" s="1"/>
      <c r="U47" s="1"/>
      <c r="V47" s="1"/>
      <c r="W47" s="1"/>
    </row>
    <row r="48" spans="2:23">
      <c r="R48" s="1"/>
      <c r="S48" s="1"/>
      <c r="T48" s="1"/>
      <c r="U48" s="1"/>
      <c r="V48" s="1"/>
      <c r="W48" s="1"/>
    </row>
    <row r="49" spans="2:25">
      <c r="R49" s="95" t="s">
        <v>6</v>
      </c>
      <c r="S49" s="98"/>
      <c r="T49" s="98"/>
      <c r="U49" s="98"/>
      <c r="V49" s="98"/>
      <c r="W49" s="96"/>
    </row>
    <row r="50" spans="2:25">
      <c r="R50" s="108" t="s">
        <v>173</v>
      </c>
      <c r="S50" s="100"/>
      <c r="T50" s="100"/>
      <c r="U50" s="100"/>
      <c r="V50" s="100"/>
      <c r="W50" s="101"/>
    </row>
    <row r="51" spans="2:25">
      <c r="R51" s="102"/>
      <c r="S51" s="103"/>
      <c r="T51" s="103"/>
      <c r="U51" s="103"/>
      <c r="V51" s="103"/>
      <c r="W51" s="104"/>
    </row>
    <row r="52" spans="2:25">
      <c r="R52" s="102"/>
      <c r="S52" s="103"/>
      <c r="T52" s="103"/>
      <c r="U52" s="103"/>
      <c r="V52" s="103"/>
      <c r="W52" s="104"/>
    </row>
    <row r="53" spans="2:25">
      <c r="R53" s="105"/>
      <c r="S53" s="106"/>
      <c r="T53" s="106"/>
      <c r="U53" s="106"/>
      <c r="V53" s="106"/>
      <c r="W53" s="107"/>
    </row>
    <row r="55" spans="2:25">
      <c r="B55" s="1" t="s">
        <v>7</v>
      </c>
      <c r="C55" s="3">
        <v>40841</v>
      </c>
      <c r="D55" s="1" t="s">
        <v>8</v>
      </c>
      <c r="E55" s="97" t="s">
        <v>55</v>
      </c>
      <c r="F55" s="97"/>
      <c r="G55" s="97"/>
      <c r="I55" s="1" t="s">
        <v>7</v>
      </c>
      <c r="J55" s="3">
        <v>40858</v>
      </c>
      <c r="K55" s="1" t="s">
        <v>8</v>
      </c>
      <c r="L55" s="97" t="s">
        <v>55</v>
      </c>
      <c r="M55" s="97"/>
      <c r="N55" s="97"/>
      <c r="O55" s="97"/>
      <c r="P55" s="97"/>
      <c r="Q55" s="97"/>
      <c r="R55" s="97"/>
      <c r="T55" s="1" t="s">
        <v>7</v>
      </c>
      <c r="U55" s="3">
        <v>40852</v>
      </c>
      <c r="V55" s="1" t="s">
        <v>8</v>
      </c>
      <c r="W55" s="97" t="s">
        <v>55</v>
      </c>
      <c r="X55" s="97"/>
      <c r="Y55" s="97"/>
    </row>
    <row r="56" spans="2:25">
      <c r="B56" s="1" t="s">
        <v>9</v>
      </c>
      <c r="C56" s="1">
        <v>1</v>
      </c>
      <c r="D56" s="1" t="s">
        <v>10</v>
      </c>
      <c r="E56" s="97" t="s">
        <v>22</v>
      </c>
      <c r="F56" s="97"/>
      <c r="G56" s="97"/>
      <c r="I56" s="1" t="s">
        <v>9</v>
      </c>
      <c r="J56" s="1">
        <v>5</v>
      </c>
      <c r="K56" s="1" t="s">
        <v>10</v>
      </c>
      <c r="L56" s="97" t="s">
        <v>22</v>
      </c>
      <c r="M56" s="97"/>
      <c r="N56" s="97"/>
      <c r="O56" s="97"/>
      <c r="P56" s="97"/>
      <c r="Q56" s="97"/>
      <c r="R56" s="97"/>
      <c r="T56" s="1" t="s">
        <v>9</v>
      </c>
      <c r="U56" s="18" t="s">
        <v>113</v>
      </c>
      <c r="V56" s="1" t="s">
        <v>10</v>
      </c>
      <c r="W56" s="97" t="s">
        <v>22</v>
      </c>
      <c r="X56" s="97"/>
      <c r="Y56" s="97"/>
    </row>
    <row r="57" spans="2:25">
      <c r="B57" s="97"/>
      <c r="C57" s="97"/>
      <c r="D57" s="97"/>
      <c r="E57" s="97"/>
      <c r="F57" s="97"/>
      <c r="G57" s="97"/>
      <c r="I57" s="95"/>
      <c r="J57" s="98"/>
      <c r="K57" s="98"/>
      <c r="L57" s="98"/>
      <c r="M57" s="97" t="s">
        <v>73</v>
      </c>
      <c r="N57" s="97"/>
      <c r="O57" s="97"/>
      <c r="P57" s="97"/>
      <c r="Q57" s="97"/>
      <c r="R57" s="17"/>
      <c r="T57" s="97"/>
      <c r="U57" s="97"/>
      <c r="V57" s="97"/>
      <c r="W57" s="97"/>
      <c r="X57" s="97"/>
      <c r="Y57" s="97"/>
    </row>
    <row r="58" spans="2:25">
      <c r="B58" s="1" t="s">
        <v>0</v>
      </c>
      <c r="C58" s="1" t="s">
        <v>1</v>
      </c>
      <c r="D58" s="97" t="s">
        <v>19</v>
      </c>
      <c r="E58" s="97"/>
      <c r="F58" s="1" t="s">
        <v>2</v>
      </c>
      <c r="G58" s="1" t="s">
        <v>5</v>
      </c>
      <c r="I58" s="1" t="s">
        <v>0</v>
      </c>
      <c r="J58" s="1" t="s">
        <v>1</v>
      </c>
      <c r="K58" s="97" t="s">
        <v>19</v>
      </c>
      <c r="L58" s="97"/>
      <c r="M58" s="1" t="s">
        <v>74</v>
      </c>
      <c r="N58" s="1" t="s">
        <v>75</v>
      </c>
      <c r="O58" s="1" t="s">
        <v>76</v>
      </c>
      <c r="P58" s="1" t="s">
        <v>128</v>
      </c>
      <c r="Q58" s="1" t="s">
        <v>129</v>
      </c>
      <c r="R58" s="1" t="s">
        <v>5</v>
      </c>
      <c r="T58" s="1" t="s">
        <v>0</v>
      </c>
      <c r="U58" s="1" t="s">
        <v>1</v>
      </c>
      <c r="V58" s="97" t="s">
        <v>19</v>
      </c>
      <c r="W58" s="97"/>
      <c r="X58" s="1" t="s">
        <v>2</v>
      </c>
      <c r="Y58" s="1" t="s">
        <v>5</v>
      </c>
    </row>
    <row r="59" spans="2:25">
      <c r="B59" s="5"/>
      <c r="C59" s="5"/>
      <c r="D59" s="109" t="s">
        <v>56</v>
      </c>
      <c r="E59" s="97"/>
      <c r="F59" s="4">
        <v>6.7013888888888887E-3</v>
      </c>
      <c r="G59" s="4"/>
      <c r="I59" s="5"/>
      <c r="J59" s="5"/>
      <c r="K59" s="109" t="s">
        <v>130</v>
      </c>
      <c r="L59" s="97"/>
      <c r="M59" s="4">
        <v>4.2824074074074075E-4</v>
      </c>
      <c r="N59" s="4">
        <v>2.7777777777777778E-4</v>
      </c>
      <c r="O59" s="4">
        <v>4.0509259259259258E-4</v>
      </c>
      <c r="P59" s="19" t="s">
        <v>134</v>
      </c>
      <c r="Q59" s="4">
        <v>2.5462962962962961E-4</v>
      </c>
      <c r="R59" s="4"/>
      <c r="T59" s="5"/>
      <c r="U59" s="5"/>
      <c r="V59" s="109" t="s">
        <v>115</v>
      </c>
      <c r="W59" s="97"/>
      <c r="X59" s="4">
        <v>1.0578703703703703E-2</v>
      </c>
      <c r="Y59" s="4"/>
    </row>
    <row r="60" spans="2:25">
      <c r="B60" s="1"/>
      <c r="C60" s="1"/>
      <c r="D60" s="97" t="s">
        <v>57</v>
      </c>
      <c r="E60" s="97"/>
      <c r="F60" s="5">
        <v>8.9120370370370362E-4</v>
      </c>
      <c r="G60" s="5"/>
      <c r="I60" s="1"/>
      <c r="J60" s="1"/>
      <c r="K60" s="97" t="s">
        <v>131</v>
      </c>
      <c r="L60" s="97"/>
      <c r="M60" s="5">
        <v>6.5856481481481469E-3</v>
      </c>
      <c r="N60" s="5">
        <v>7.9976851851851858E-3</v>
      </c>
      <c r="O60" s="5">
        <v>8.2291666666666659E-3</v>
      </c>
      <c r="P60" s="5">
        <v>8.0439814814814818E-3</v>
      </c>
      <c r="Q60" s="5">
        <v>8.1828703703703699E-3</v>
      </c>
      <c r="R60" s="5"/>
      <c r="T60" s="1"/>
      <c r="U60" s="1"/>
      <c r="V60" s="97" t="s">
        <v>71</v>
      </c>
      <c r="W60" s="97"/>
      <c r="X60" s="5">
        <v>1.1458333333333333E-3</v>
      </c>
      <c r="Y60" s="5"/>
    </row>
    <row r="61" spans="2:25">
      <c r="B61" s="1"/>
      <c r="C61" s="1"/>
      <c r="D61" s="97" t="s">
        <v>58</v>
      </c>
      <c r="E61" s="97"/>
      <c r="F61" s="5">
        <v>1.0497685185185186E-2</v>
      </c>
      <c r="G61" s="1"/>
      <c r="I61" s="1"/>
      <c r="J61" s="1"/>
      <c r="K61" s="97" t="s">
        <v>71</v>
      </c>
      <c r="L61" s="97"/>
      <c r="M61" s="5">
        <v>1.5162037037037036E-3</v>
      </c>
      <c r="N61" s="5">
        <v>1.423611111111111E-3</v>
      </c>
      <c r="O61" s="5">
        <v>1.9675925925925928E-3</v>
      </c>
      <c r="P61" s="5">
        <v>1.712962962962963E-3</v>
      </c>
      <c r="Q61" s="19" t="s">
        <v>134</v>
      </c>
      <c r="R61" s="1"/>
      <c r="T61" s="1"/>
      <c r="U61" s="1"/>
      <c r="V61" s="97" t="s">
        <v>116</v>
      </c>
      <c r="W61" s="97"/>
      <c r="X61" s="5">
        <v>2.4305555555555552E-4</v>
      </c>
      <c r="Y61" s="1"/>
    </row>
    <row r="62" spans="2:25">
      <c r="B62" s="1"/>
      <c r="C62" s="1"/>
      <c r="D62" s="97" t="s">
        <v>59</v>
      </c>
      <c r="E62" s="97"/>
      <c r="F62" s="5">
        <v>2.199074074074074E-4</v>
      </c>
      <c r="G62" s="1"/>
      <c r="I62" s="1"/>
      <c r="J62" s="1"/>
      <c r="K62" s="97" t="s">
        <v>132</v>
      </c>
      <c r="L62" s="97"/>
      <c r="M62" s="5">
        <v>1.0648148148148147E-3</v>
      </c>
      <c r="N62" s="19" t="s">
        <v>133</v>
      </c>
      <c r="O62" s="19" t="s">
        <v>134</v>
      </c>
      <c r="P62" s="5">
        <v>9.9537037037037042E-4</v>
      </c>
      <c r="Q62" s="19" t="s">
        <v>134</v>
      </c>
      <c r="R62" s="1"/>
      <c r="T62" s="1"/>
      <c r="U62" s="1"/>
      <c r="V62" s="97" t="s">
        <v>117</v>
      </c>
      <c r="W62" s="97"/>
      <c r="X62" s="5">
        <v>1.0532407407407407E-3</v>
      </c>
      <c r="Y62" s="1"/>
    </row>
    <row r="63" spans="2:25">
      <c r="B63" s="1"/>
      <c r="C63" s="1"/>
      <c r="D63" s="97" t="s">
        <v>57</v>
      </c>
      <c r="E63" s="97"/>
      <c r="F63" s="5">
        <v>1.0300925925925926E-3</v>
      </c>
      <c r="G63" s="1"/>
      <c r="I63" s="1"/>
      <c r="J63" s="1"/>
      <c r="K63" s="97" t="s">
        <v>118</v>
      </c>
      <c r="L63" s="97"/>
      <c r="M63" s="5">
        <v>2.0833333333333335E-4</v>
      </c>
      <c r="N63" s="5">
        <v>1.8518518518518518E-4</v>
      </c>
      <c r="O63" s="5">
        <v>2.8935185185185189E-4</v>
      </c>
      <c r="P63" s="19" t="s">
        <v>135</v>
      </c>
      <c r="Q63" s="19" t="s">
        <v>134</v>
      </c>
      <c r="R63" s="1"/>
      <c r="T63" s="1"/>
      <c r="U63" s="1"/>
      <c r="V63" s="97" t="s">
        <v>118</v>
      </c>
      <c r="W63" s="97"/>
      <c r="X63" s="5">
        <v>2.8935185185185189E-4</v>
      </c>
      <c r="Y63" s="1"/>
    </row>
    <row r="64" spans="2:25">
      <c r="B64" s="1"/>
      <c r="C64" s="1"/>
      <c r="D64" s="97" t="s">
        <v>58</v>
      </c>
      <c r="E64" s="97"/>
      <c r="F64" s="5">
        <v>1.1446759259259261E-2</v>
      </c>
      <c r="G64" s="1"/>
      <c r="I64" s="1"/>
      <c r="J64" s="1"/>
      <c r="K64" s="97" t="s">
        <v>69</v>
      </c>
      <c r="L64" s="97"/>
      <c r="M64" s="19" t="s">
        <v>134</v>
      </c>
      <c r="N64" s="19" t="s">
        <v>134</v>
      </c>
      <c r="O64" s="19" t="s">
        <v>134</v>
      </c>
      <c r="P64" s="19" t="s">
        <v>134</v>
      </c>
      <c r="Q64" s="5">
        <v>8.2754629629629619E-3</v>
      </c>
      <c r="R64" s="1"/>
      <c r="T64" s="1"/>
      <c r="U64" s="1"/>
      <c r="V64" s="97" t="s">
        <v>119</v>
      </c>
      <c r="W64" s="97"/>
      <c r="X64" s="5">
        <v>3.7152777777777774E-3</v>
      </c>
      <c r="Y64" s="1"/>
    </row>
    <row r="65" spans="2:25">
      <c r="B65" s="1"/>
      <c r="C65" s="1"/>
      <c r="D65" s="109" t="s">
        <v>56</v>
      </c>
      <c r="E65" s="97"/>
      <c r="F65" s="5">
        <v>8.7037037037037031E-3</v>
      </c>
      <c r="G65" s="1"/>
      <c r="I65" s="1"/>
      <c r="J65" s="1"/>
      <c r="K65" s="109"/>
      <c r="L65" s="97"/>
      <c r="M65" s="5"/>
      <c r="N65" s="5"/>
      <c r="O65" s="5"/>
      <c r="P65" s="5"/>
      <c r="Q65" s="5"/>
      <c r="R65" s="1"/>
      <c r="T65" s="1"/>
      <c r="U65" s="1"/>
      <c r="V65" s="95" t="s">
        <v>118</v>
      </c>
      <c r="W65" s="96"/>
      <c r="X65" s="5">
        <v>3.7037037037037035E-4</v>
      </c>
      <c r="Y65" s="1"/>
    </row>
    <row r="66" spans="2:25">
      <c r="B66" s="95" t="s">
        <v>3</v>
      </c>
      <c r="C66" s="98"/>
      <c r="D66" s="98"/>
      <c r="E66" s="98"/>
      <c r="F66" s="98"/>
      <c r="G66" s="96"/>
      <c r="I66" s="95" t="s">
        <v>3</v>
      </c>
      <c r="J66" s="98"/>
      <c r="K66" s="98"/>
      <c r="L66" s="98"/>
      <c r="M66" s="98"/>
      <c r="N66" s="98"/>
      <c r="O66" s="98"/>
      <c r="P66" s="98"/>
      <c r="Q66" s="98"/>
      <c r="R66" s="96"/>
      <c r="T66" s="1"/>
      <c r="U66" s="1"/>
      <c r="V66" s="109" t="s">
        <v>120</v>
      </c>
      <c r="W66" s="97"/>
      <c r="X66" s="5">
        <v>1.1759259259259259E-2</v>
      </c>
      <c r="Y66" s="1"/>
    </row>
    <row r="67" spans="2:25">
      <c r="B67" s="1"/>
      <c r="C67" s="1"/>
      <c r="D67" s="1"/>
      <c r="E67" s="1"/>
      <c r="F67" s="1"/>
      <c r="G67" s="1"/>
      <c r="I67" s="1"/>
      <c r="J67" s="1"/>
      <c r="K67" s="1"/>
      <c r="L67" s="1"/>
      <c r="M67" s="1"/>
      <c r="N67" s="1"/>
      <c r="O67" s="1"/>
      <c r="P67" s="1"/>
      <c r="Q67" s="1"/>
      <c r="R67" s="1"/>
      <c r="T67" s="95" t="s">
        <v>3</v>
      </c>
      <c r="U67" s="98"/>
      <c r="V67" s="98"/>
      <c r="W67" s="98"/>
      <c r="X67" s="98"/>
      <c r="Y67" s="96"/>
    </row>
    <row r="68" spans="2:25">
      <c r="B68" s="1"/>
      <c r="C68" s="1"/>
      <c r="D68" s="1"/>
      <c r="E68" s="1"/>
      <c r="F68" s="1"/>
      <c r="G68" s="1"/>
      <c r="I68" s="1"/>
      <c r="J68" s="1"/>
      <c r="K68" s="1"/>
      <c r="L68" s="1"/>
      <c r="M68" s="1"/>
      <c r="N68" s="1"/>
      <c r="O68" s="1"/>
      <c r="P68" s="1"/>
      <c r="Q68" s="1"/>
      <c r="R68" s="1"/>
      <c r="T68" s="1"/>
      <c r="U68" s="1"/>
      <c r="V68" s="1"/>
      <c r="W68" s="1"/>
      <c r="X68" s="1"/>
      <c r="Y68" s="1"/>
    </row>
    <row r="69" spans="2:25">
      <c r="B69" s="1"/>
      <c r="C69" s="1"/>
      <c r="D69" s="1"/>
      <c r="E69" s="1"/>
      <c r="F69" s="1"/>
      <c r="G69" s="1"/>
      <c r="I69" s="1"/>
      <c r="J69" s="1"/>
      <c r="K69" s="1"/>
      <c r="L69" s="1"/>
      <c r="M69" s="1"/>
      <c r="N69" s="1"/>
      <c r="O69" s="1"/>
      <c r="P69" s="1"/>
      <c r="Q69" s="1"/>
      <c r="R69" s="1"/>
      <c r="T69" s="1"/>
      <c r="U69" s="1"/>
      <c r="V69" s="1"/>
      <c r="W69" s="1"/>
      <c r="X69" s="1"/>
      <c r="Y69" s="1"/>
    </row>
    <row r="70" spans="2:25">
      <c r="B70" s="1"/>
      <c r="C70" s="1"/>
      <c r="D70" s="1"/>
      <c r="E70" s="1"/>
      <c r="F70" s="1"/>
      <c r="G70" s="1"/>
      <c r="I70" s="1"/>
      <c r="J70" s="1"/>
      <c r="K70" s="1"/>
      <c r="L70" s="1"/>
      <c r="M70" s="1"/>
      <c r="N70" s="1"/>
      <c r="O70" s="1"/>
      <c r="P70" s="1"/>
      <c r="Q70" s="1"/>
      <c r="R70" s="1"/>
      <c r="T70" s="1"/>
      <c r="U70" s="1"/>
      <c r="V70" s="1"/>
      <c r="W70" s="1"/>
      <c r="X70" s="1"/>
      <c r="Y70" s="1"/>
    </row>
    <row r="71" spans="2:25">
      <c r="B71" s="1"/>
      <c r="C71" s="1"/>
      <c r="D71" s="1"/>
      <c r="E71" s="1"/>
      <c r="F71" s="1"/>
      <c r="G71" s="1"/>
      <c r="I71" s="1"/>
      <c r="J71" s="1"/>
      <c r="K71" s="1"/>
      <c r="L71" s="1"/>
      <c r="M71" s="1"/>
      <c r="N71" s="1"/>
      <c r="O71" s="1"/>
      <c r="P71" s="1"/>
      <c r="Q71" s="1"/>
      <c r="R71" s="1"/>
      <c r="T71" s="1"/>
      <c r="U71" s="1"/>
      <c r="V71" s="1"/>
      <c r="W71" s="1"/>
      <c r="X71" s="1"/>
      <c r="Y71" s="1"/>
    </row>
    <row r="72" spans="2:25">
      <c r="B72" s="95" t="s">
        <v>6</v>
      </c>
      <c r="C72" s="98"/>
      <c r="D72" s="98"/>
      <c r="E72" s="98"/>
      <c r="F72" s="98"/>
      <c r="G72" s="96"/>
      <c r="I72" s="95" t="s">
        <v>6</v>
      </c>
      <c r="J72" s="98"/>
      <c r="K72" s="98"/>
      <c r="L72" s="98"/>
      <c r="M72" s="98"/>
      <c r="N72" s="98"/>
      <c r="O72" s="98"/>
      <c r="P72" s="98"/>
      <c r="Q72" s="98"/>
      <c r="R72" s="96"/>
      <c r="T72" s="1"/>
      <c r="U72" s="1"/>
      <c r="V72" s="1"/>
      <c r="W72" s="1"/>
      <c r="X72" s="1"/>
      <c r="Y72" s="1"/>
    </row>
    <row r="73" spans="2:25">
      <c r="B73" s="108"/>
      <c r="C73" s="100"/>
      <c r="D73" s="100"/>
      <c r="E73" s="100"/>
      <c r="F73" s="100"/>
      <c r="G73" s="101"/>
      <c r="I73" s="108"/>
      <c r="J73" s="100"/>
      <c r="K73" s="100"/>
      <c r="L73" s="100"/>
      <c r="M73" s="100"/>
      <c r="N73" s="100"/>
      <c r="O73" s="100"/>
      <c r="P73" s="100"/>
      <c r="Q73" s="100"/>
      <c r="R73" s="101"/>
      <c r="T73" s="95" t="s">
        <v>6</v>
      </c>
      <c r="U73" s="98"/>
      <c r="V73" s="98"/>
      <c r="W73" s="98"/>
      <c r="X73" s="98"/>
      <c r="Y73" s="96"/>
    </row>
    <row r="74" spans="2:25">
      <c r="B74" s="102"/>
      <c r="C74" s="103"/>
      <c r="D74" s="103"/>
      <c r="E74" s="103"/>
      <c r="F74" s="103"/>
      <c r="G74" s="104"/>
      <c r="I74" s="102"/>
      <c r="J74" s="103"/>
      <c r="K74" s="103"/>
      <c r="L74" s="103"/>
      <c r="M74" s="103"/>
      <c r="N74" s="103"/>
      <c r="O74" s="103"/>
      <c r="P74" s="103"/>
      <c r="Q74" s="103"/>
      <c r="R74" s="104"/>
      <c r="T74" s="108"/>
      <c r="U74" s="100"/>
      <c r="V74" s="100"/>
      <c r="W74" s="100"/>
      <c r="X74" s="100"/>
      <c r="Y74" s="101"/>
    </row>
    <row r="75" spans="2:25">
      <c r="B75" s="102"/>
      <c r="C75" s="103"/>
      <c r="D75" s="103"/>
      <c r="E75" s="103"/>
      <c r="F75" s="103"/>
      <c r="G75" s="104"/>
      <c r="I75" s="102"/>
      <c r="J75" s="103"/>
      <c r="K75" s="103"/>
      <c r="L75" s="103"/>
      <c r="M75" s="103"/>
      <c r="N75" s="103"/>
      <c r="O75" s="103"/>
      <c r="P75" s="103"/>
      <c r="Q75" s="103"/>
      <c r="R75" s="104"/>
      <c r="T75" s="102"/>
      <c r="U75" s="103"/>
      <c r="V75" s="103"/>
      <c r="W75" s="103"/>
      <c r="X75" s="103"/>
      <c r="Y75" s="104"/>
    </row>
    <row r="76" spans="2:25">
      <c r="B76" s="105"/>
      <c r="C76" s="106"/>
      <c r="D76" s="106"/>
      <c r="E76" s="106"/>
      <c r="F76" s="106"/>
      <c r="G76" s="107"/>
      <c r="I76" s="105"/>
      <c r="J76" s="106"/>
      <c r="K76" s="106"/>
      <c r="L76" s="106"/>
      <c r="M76" s="106"/>
      <c r="N76" s="106"/>
      <c r="O76" s="106"/>
      <c r="P76" s="106"/>
      <c r="Q76" s="106"/>
      <c r="R76" s="107"/>
      <c r="T76" s="102"/>
      <c r="U76" s="103"/>
      <c r="V76" s="103"/>
      <c r="W76" s="103"/>
      <c r="X76" s="103"/>
      <c r="Y76" s="104"/>
    </row>
    <row r="77" spans="2:25">
      <c r="T77" s="105"/>
      <c r="U77" s="106"/>
      <c r="V77" s="106"/>
      <c r="W77" s="106"/>
      <c r="X77" s="106"/>
      <c r="Y77" s="107"/>
    </row>
    <row r="78" spans="2:25">
      <c r="T78" s="64"/>
      <c r="U78" s="64"/>
      <c r="V78" s="64"/>
      <c r="W78" s="64"/>
      <c r="X78" s="64"/>
      <c r="Y78" s="64"/>
    </row>
    <row r="79" spans="2:25">
      <c r="T79" s="64"/>
      <c r="U79" s="64"/>
      <c r="V79" s="64"/>
      <c r="W79" s="64"/>
      <c r="X79" s="64"/>
      <c r="Y79" s="64"/>
    </row>
    <row r="80" spans="2:25">
      <c r="B80" s="1" t="s">
        <v>7</v>
      </c>
      <c r="C80" s="3">
        <v>40889</v>
      </c>
      <c r="D80" s="1" t="s">
        <v>8</v>
      </c>
      <c r="E80" s="97" t="s">
        <v>55</v>
      </c>
      <c r="F80" s="97"/>
      <c r="G80" s="97"/>
      <c r="I80" s="1" t="s">
        <v>7</v>
      </c>
      <c r="J80" s="3">
        <v>40890</v>
      </c>
      <c r="K80" s="1" t="s">
        <v>8</v>
      </c>
      <c r="L80" s="97" t="s">
        <v>55</v>
      </c>
      <c r="M80" s="97"/>
      <c r="N80" s="97"/>
      <c r="P80" s="1" t="s">
        <v>7</v>
      </c>
      <c r="Q80" s="3">
        <v>40892</v>
      </c>
      <c r="R80" s="1" t="s">
        <v>8</v>
      </c>
      <c r="S80" s="97" t="s">
        <v>55</v>
      </c>
      <c r="T80" s="97"/>
      <c r="U80" s="97"/>
      <c r="V80" s="64"/>
      <c r="W80" s="64"/>
      <c r="X80" s="64"/>
      <c r="Y80" s="64"/>
    </row>
    <row r="81" spans="2:25">
      <c r="B81" s="1" t="s">
        <v>9</v>
      </c>
      <c r="C81" s="1">
        <v>2</v>
      </c>
      <c r="D81" s="1" t="s">
        <v>10</v>
      </c>
      <c r="E81" s="97" t="s">
        <v>22</v>
      </c>
      <c r="F81" s="97"/>
      <c r="G81" s="97"/>
      <c r="I81" s="1" t="s">
        <v>9</v>
      </c>
      <c r="J81" s="1">
        <v>5</v>
      </c>
      <c r="K81" s="1" t="s">
        <v>10</v>
      </c>
      <c r="L81" s="97" t="s">
        <v>22</v>
      </c>
      <c r="M81" s="97"/>
      <c r="N81" s="97"/>
      <c r="P81" s="1" t="s">
        <v>9</v>
      </c>
      <c r="Q81" s="1">
        <v>2</v>
      </c>
      <c r="R81" s="1" t="s">
        <v>10</v>
      </c>
      <c r="S81" s="97" t="s">
        <v>22</v>
      </c>
      <c r="T81" s="97"/>
      <c r="U81" s="97"/>
      <c r="V81" s="64"/>
      <c r="W81" s="64"/>
      <c r="X81" s="64"/>
      <c r="Y81" s="64"/>
    </row>
    <row r="82" spans="2:25">
      <c r="B82" s="97"/>
      <c r="C82" s="97"/>
      <c r="D82" s="97"/>
      <c r="E82" s="97"/>
      <c r="F82" s="97"/>
      <c r="G82" s="97"/>
      <c r="I82" s="97"/>
      <c r="J82" s="97"/>
      <c r="K82" s="97"/>
      <c r="L82" s="97"/>
      <c r="M82" s="97"/>
      <c r="N82" s="97"/>
      <c r="P82" s="97"/>
      <c r="Q82" s="97"/>
      <c r="R82" s="97"/>
      <c r="S82" s="97"/>
      <c r="T82" s="97"/>
      <c r="U82" s="97"/>
      <c r="V82" s="64"/>
      <c r="W82" s="64"/>
      <c r="X82" s="64"/>
      <c r="Y82" s="64"/>
    </row>
    <row r="83" spans="2:25">
      <c r="B83" s="1" t="s">
        <v>0</v>
      </c>
      <c r="C83" s="1" t="s">
        <v>1</v>
      </c>
      <c r="D83" s="97" t="s">
        <v>19</v>
      </c>
      <c r="E83" s="97"/>
      <c r="F83" s="1" t="s">
        <v>2</v>
      </c>
      <c r="G83" s="1" t="s">
        <v>5</v>
      </c>
      <c r="I83" s="1" t="s">
        <v>0</v>
      </c>
      <c r="J83" s="1" t="s">
        <v>1</v>
      </c>
      <c r="K83" s="97" t="s">
        <v>19</v>
      </c>
      <c r="L83" s="97"/>
      <c r="M83" s="1" t="s">
        <v>2</v>
      </c>
      <c r="N83" s="1" t="s">
        <v>5</v>
      </c>
      <c r="P83" s="1" t="s">
        <v>0</v>
      </c>
      <c r="Q83" s="1" t="s">
        <v>1</v>
      </c>
      <c r="R83" s="97" t="s">
        <v>19</v>
      </c>
      <c r="S83" s="97"/>
      <c r="T83" s="1" t="s">
        <v>2</v>
      </c>
      <c r="U83" s="1" t="s">
        <v>5</v>
      </c>
      <c r="V83" s="64"/>
      <c r="W83" s="64"/>
      <c r="X83" s="64"/>
      <c r="Y83" s="64"/>
    </row>
    <row r="84" spans="2:25">
      <c r="B84" s="5">
        <v>0.65835648148148151</v>
      </c>
      <c r="C84" s="5">
        <v>0.71884259259259264</v>
      </c>
      <c r="D84" s="109">
        <v>1.3564814814814816E-2</v>
      </c>
      <c r="E84" s="97"/>
      <c r="F84" s="4">
        <f>C84-D84-B84</f>
        <v>4.6921296296296267E-2</v>
      </c>
      <c r="G84" s="4"/>
      <c r="I84" s="5">
        <v>0.30480324074074078</v>
      </c>
      <c r="J84" s="5">
        <v>0.33327546296296295</v>
      </c>
      <c r="K84" s="109"/>
      <c r="L84" s="97"/>
      <c r="M84" s="4">
        <f>J84-K84-I84</f>
        <v>2.8472222222222177E-2</v>
      </c>
      <c r="N84" s="4"/>
      <c r="P84" s="5">
        <v>0.31509259259259259</v>
      </c>
      <c r="Q84" s="5">
        <v>0.35792824074074076</v>
      </c>
      <c r="R84" s="109">
        <v>1.3217592592592593E-2</v>
      </c>
      <c r="S84" s="97"/>
      <c r="T84" s="4">
        <f>Q84-R84-P84</f>
        <v>2.9618055555555578E-2</v>
      </c>
      <c r="U84" s="4"/>
      <c r="V84" s="64"/>
      <c r="W84" s="64"/>
      <c r="X84" s="64"/>
      <c r="Y84" s="64"/>
    </row>
    <row r="85" spans="2:25">
      <c r="B85" s="5">
        <v>0.72480324074074076</v>
      </c>
      <c r="C85" s="5">
        <v>0.76952546296296298</v>
      </c>
      <c r="D85" s="97"/>
      <c r="E85" s="97"/>
      <c r="F85" s="4">
        <f>C85-D85-B85</f>
        <v>4.4722222222222219E-2</v>
      </c>
      <c r="G85" s="5"/>
      <c r="I85" s="5">
        <v>0.35084490740740737</v>
      </c>
      <c r="J85" s="5">
        <v>0.39739583333333334</v>
      </c>
      <c r="K85" s="109">
        <v>2.0254629629629629E-2</v>
      </c>
      <c r="L85" s="97"/>
      <c r="M85" s="4">
        <f>J85-K85-I85</f>
        <v>2.6296296296296318E-2</v>
      </c>
      <c r="N85" s="5"/>
      <c r="P85" s="5">
        <v>0.36395833333333333</v>
      </c>
      <c r="Q85" s="5">
        <v>0.41017361111111111</v>
      </c>
      <c r="R85" s="109">
        <v>2.013888888888889E-2</v>
      </c>
      <c r="S85" s="97"/>
      <c r="T85" s="4">
        <f>Q85-R85-P85</f>
        <v>2.6076388888888913E-2</v>
      </c>
      <c r="U85" s="5"/>
      <c r="V85" s="64"/>
      <c r="W85" s="64"/>
      <c r="X85" s="64"/>
      <c r="Y85" s="64"/>
    </row>
    <row r="86" spans="2:25">
      <c r="B86" s="1"/>
      <c r="C86" s="1"/>
      <c r="D86" s="97"/>
      <c r="E86" s="97"/>
      <c r="F86" s="5"/>
      <c r="G86" s="1"/>
      <c r="I86" s="5">
        <v>0.41024305555555557</v>
      </c>
      <c r="J86" s="5">
        <v>0.448275462962963</v>
      </c>
      <c r="K86" s="97"/>
      <c r="L86" s="97"/>
      <c r="M86" s="4">
        <f>J86-K86-I86</f>
        <v>3.8032407407407431E-2</v>
      </c>
      <c r="N86" s="1"/>
      <c r="P86" s="5"/>
      <c r="Q86" s="5"/>
      <c r="R86" s="97"/>
      <c r="S86" s="97"/>
      <c r="T86" s="4"/>
      <c r="U86" s="1"/>
      <c r="V86" s="64"/>
      <c r="W86" s="64"/>
      <c r="X86" s="64"/>
      <c r="Y86" s="64"/>
    </row>
    <row r="87" spans="2:25">
      <c r="B87" s="1"/>
      <c r="C87" s="1"/>
      <c r="D87" s="97"/>
      <c r="E87" s="97"/>
      <c r="F87" s="5"/>
      <c r="G87" s="1"/>
      <c r="I87" s="5">
        <v>0.46725694444444449</v>
      </c>
      <c r="J87" s="5">
        <v>0.49399305555555556</v>
      </c>
      <c r="K87" s="97"/>
      <c r="L87" s="97"/>
      <c r="M87" s="4">
        <f>J87-K87-I87</f>
        <v>2.6736111111111072E-2</v>
      </c>
      <c r="N87" s="1"/>
      <c r="P87" s="5"/>
      <c r="Q87" s="5"/>
      <c r="R87" s="97"/>
      <c r="S87" s="97"/>
      <c r="T87" s="4"/>
      <c r="U87" s="1"/>
      <c r="V87" s="64"/>
      <c r="W87" s="64"/>
      <c r="X87" s="64"/>
      <c r="Y87" s="64"/>
    </row>
    <row r="88" spans="2:25">
      <c r="B88" s="1"/>
      <c r="C88" s="1"/>
      <c r="D88" s="97"/>
      <c r="E88" s="97"/>
      <c r="F88" s="5"/>
      <c r="G88" s="1"/>
      <c r="I88" s="5">
        <v>0.56003472222222228</v>
      </c>
      <c r="J88" s="5">
        <v>0.63726851851851851</v>
      </c>
      <c r="K88" s="109">
        <v>2.71875E-2</v>
      </c>
      <c r="L88" s="97"/>
      <c r="M88" s="5">
        <f>J88-K88-I88</f>
        <v>5.00462962962962E-2</v>
      </c>
      <c r="N88" s="1"/>
      <c r="P88" s="5"/>
      <c r="Q88" s="5"/>
      <c r="R88" s="109"/>
      <c r="S88" s="97"/>
      <c r="T88" s="5"/>
      <c r="U88" s="1"/>
      <c r="V88" s="64"/>
      <c r="W88" s="64"/>
      <c r="X88" s="64"/>
      <c r="Y88" s="64"/>
    </row>
    <row r="89" spans="2:25">
      <c r="B89" s="1"/>
      <c r="C89" s="1"/>
      <c r="D89" s="97"/>
      <c r="E89" s="97"/>
      <c r="F89" s="5"/>
      <c r="G89" s="1"/>
      <c r="I89" s="1"/>
      <c r="J89" s="1"/>
      <c r="K89" s="97"/>
      <c r="L89" s="97"/>
      <c r="M89" s="5"/>
      <c r="N89" s="1"/>
      <c r="P89" s="1"/>
      <c r="Q89" s="1"/>
      <c r="R89" s="97"/>
      <c r="S89" s="97"/>
      <c r="T89" s="5"/>
      <c r="U89" s="1"/>
      <c r="V89" s="64"/>
      <c r="W89" s="64"/>
      <c r="X89" s="64"/>
      <c r="Y89" s="64"/>
    </row>
    <row r="90" spans="2:25">
      <c r="B90" s="1"/>
      <c r="C90" s="1"/>
      <c r="D90" s="109"/>
      <c r="E90" s="97"/>
      <c r="F90" s="5"/>
      <c r="G90" s="1"/>
      <c r="I90" s="1"/>
      <c r="J90" s="1"/>
      <c r="K90" s="109"/>
      <c r="L90" s="97"/>
      <c r="M90" s="5"/>
      <c r="N90" s="1"/>
      <c r="P90" s="1"/>
      <c r="Q90" s="1"/>
      <c r="R90" s="109"/>
      <c r="S90" s="97"/>
      <c r="T90" s="5"/>
      <c r="U90" s="1"/>
      <c r="V90" s="64"/>
      <c r="W90" s="64"/>
      <c r="X90" s="64"/>
      <c r="Y90" s="64"/>
    </row>
    <row r="91" spans="2:25">
      <c r="B91" s="95" t="s">
        <v>3</v>
      </c>
      <c r="C91" s="98"/>
      <c r="D91" s="98"/>
      <c r="E91" s="98"/>
      <c r="F91" s="98"/>
      <c r="G91" s="96"/>
      <c r="I91" s="95" t="s">
        <v>3</v>
      </c>
      <c r="J91" s="98"/>
      <c r="K91" s="98"/>
      <c r="L91" s="98"/>
      <c r="M91" s="98"/>
      <c r="N91" s="96"/>
      <c r="P91" s="95" t="s">
        <v>3</v>
      </c>
      <c r="Q91" s="98"/>
      <c r="R91" s="98"/>
      <c r="S91" s="98"/>
      <c r="T91" s="98"/>
      <c r="U91" s="96"/>
      <c r="V91" s="64"/>
      <c r="W91" s="64"/>
      <c r="X91" s="64"/>
      <c r="Y91" s="64"/>
    </row>
    <row r="92" spans="2:25">
      <c r="B92" s="1"/>
      <c r="C92" s="1"/>
      <c r="D92" s="1"/>
      <c r="E92" s="1"/>
      <c r="F92" s="1"/>
      <c r="G92" s="1"/>
      <c r="I92" s="1"/>
      <c r="J92" s="1"/>
      <c r="K92" s="1"/>
      <c r="L92" s="1"/>
      <c r="M92" s="1"/>
      <c r="N92" s="1"/>
      <c r="P92" s="1"/>
      <c r="Q92" s="1"/>
      <c r="R92" s="1"/>
      <c r="S92" s="1"/>
      <c r="T92" s="1"/>
      <c r="U92" s="1"/>
      <c r="V92" s="64"/>
      <c r="W92" s="64"/>
      <c r="X92" s="64"/>
      <c r="Y92" s="64"/>
    </row>
    <row r="93" spans="2:25">
      <c r="B93" s="1"/>
      <c r="C93" s="1"/>
      <c r="D93" s="1"/>
      <c r="E93" s="1"/>
      <c r="F93" s="1"/>
      <c r="G93" s="1"/>
      <c r="I93" s="1"/>
      <c r="J93" s="1"/>
      <c r="K93" s="1"/>
      <c r="L93" s="1"/>
      <c r="M93" s="1"/>
      <c r="N93" s="1"/>
      <c r="P93" s="1"/>
      <c r="Q93" s="1"/>
      <c r="R93" s="1"/>
      <c r="S93" s="1"/>
      <c r="T93" s="1"/>
      <c r="U93" s="1"/>
      <c r="V93" s="64"/>
      <c r="W93" s="64"/>
      <c r="X93" s="64"/>
      <c r="Y93" s="64"/>
    </row>
    <row r="94" spans="2:25">
      <c r="B94" s="1"/>
      <c r="C94" s="1"/>
      <c r="D94" s="1"/>
      <c r="E94" s="1"/>
      <c r="F94" s="1"/>
      <c r="G94" s="1"/>
      <c r="I94" s="1"/>
      <c r="J94" s="1"/>
      <c r="K94" s="1"/>
      <c r="L94" s="1"/>
      <c r="M94" s="1"/>
      <c r="N94" s="1"/>
      <c r="P94" s="1"/>
      <c r="Q94" s="1"/>
      <c r="R94" s="1"/>
      <c r="S94" s="1"/>
      <c r="T94" s="1"/>
      <c r="U94" s="1"/>
      <c r="V94" s="64"/>
      <c r="W94" s="64"/>
      <c r="X94" s="64"/>
      <c r="Y94" s="64"/>
    </row>
    <row r="95" spans="2:25">
      <c r="B95" s="1"/>
      <c r="C95" s="1"/>
      <c r="D95" s="1"/>
      <c r="E95" s="1"/>
      <c r="F95" s="1"/>
      <c r="G95" s="1"/>
      <c r="I95" s="1"/>
      <c r="J95" s="1"/>
      <c r="K95" s="1"/>
      <c r="L95" s="1"/>
      <c r="M95" s="1"/>
      <c r="N95" s="1"/>
      <c r="P95" s="1"/>
      <c r="Q95" s="1"/>
      <c r="R95" s="1"/>
      <c r="S95" s="1"/>
      <c r="T95" s="1"/>
      <c r="U95" s="1"/>
      <c r="V95" s="64"/>
      <c r="W95" s="64"/>
      <c r="X95" s="64"/>
      <c r="Y95" s="64"/>
    </row>
    <row r="96" spans="2:25">
      <c r="B96" s="1"/>
      <c r="C96" s="1"/>
      <c r="D96" s="1"/>
      <c r="E96" s="1"/>
      <c r="F96" s="1"/>
      <c r="G96" s="1"/>
      <c r="I96" s="1"/>
      <c r="J96" s="1"/>
      <c r="K96" s="1"/>
      <c r="L96" s="1"/>
      <c r="M96" s="1"/>
      <c r="N96" s="1"/>
      <c r="P96" s="1"/>
      <c r="Q96" s="1"/>
      <c r="R96" s="1"/>
      <c r="S96" s="1"/>
      <c r="T96" s="1"/>
      <c r="U96" s="1"/>
      <c r="V96" s="64"/>
      <c r="W96" s="64"/>
      <c r="X96" s="64"/>
      <c r="Y96" s="64"/>
    </row>
    <row r="97" spans="2:25">
      <c r="B97" s="95" t="s">
        <v>6</v>
      </c>
      <c r="C97" s="98"/>
      <c r="D97" s="98"/>
      <c r="E97" s="98"/>
      <c r="F97" s="98"/>
      <c r="G97" s="96"/>
      <c r="I97" s="95" t="s">
        <v>6</v>
      </c>
      <c r="J97" s="98"/>
      <c r="K97" s="98"/>
      <c r="L97" s="98"/>
      <c r="M97" s="98"/>
      <c r="N97" s="96"/>
      <c r="P97" s="95" t="s">
        <v>6</v>
      </c>
      <c r="Q97" s="98"/>
      <c r="R97" s="98"/>
      <c r="S97" s="98"/>
      <c r="T97" s="98"/>
      <c r="U97" s="96"/>
      <c r="V97" s="64"/>
      <c r="W97" s="64"/>
      <c r="X97" s="64"/>
      <c r="Y97" s="64"/>
    </row>
    <row r="98" spans="2:25">
      <c r="B98" s="108"/>
      <c r="C98" s="100"/>
      <c r="D98" s="100"/>
      <c r="E98" s="100"/>
      <c r="F98" s="100"/>
      <c r="G98" s="101"/>
      <c r="I98" s="108"/>
      <c r="J98" s="100"/>
      <c r="K98" s="100"/>
      <c r="L98" s="100"/>
      <c r="M98" s="100"/>
      <c r="N98" s="101"/>
      <c r="P98" s="108"/>
      <c r="Q98" s="100"/>
      <c r="R98" s="100"/>
      <c r="S98" s="100"/>
      <c r="T98" s="100"/>
      <c r="U98" s="101"/>
      <c r="V98" s="64"/>
      <c r="W98" s="64"/>
      <c r="X98" s="64"/>
      <c r="Y98" s="64"/>
    </row>
    <row r="99" spans="2:25">
      <c r="B99" s="102"/>
      <c r="C99" s="103"/>
      <c r="D99" s="103"/>
      <c r="E99" s="103"/>
      <c r="F99" s="103"/>
      <c r="G99" s="104"/>
      <c r="I99" s="102"/>
      <c r="J99" s="103"/>
      <c r="K99" s="103"/>
      <c r="L99" s="103"/>
      <c r="M99" s="103"/>
      <c r="N99" s="104"/>
      <c r="P99" s="102"/>
      <c r="Q99" s="103"/>
      <c r="R99" s="103"/>
      <c r="S99" s="103"/>
      <c r="T99" s="103"/>
      <c r="U99" s="104"/>
      <c r="V99" s="64"/>
      <c r="W99" s="64"/>
      <c r="X99" s="64"/>
      <c r="Y99" s="64"/>
    </row>
    <row r="100" spans="2:25">
      <c r="B100" s="102"/>
      <c r="C100" s="103"/>
      <c r="D100" s="103"/>
      <c r="E100" s="103"/>
      <c r="F100" s="103"/>
      <c r="G100" s="104"/>
      <c r="I100" s="102"/>
      <c r="J100" s="103"/>
      <c r="K100" s="103"/>
      <c r="L100" s="103"/>
      <c r="M100" s="103"/>
      <c r="N100" s="104"/>
      <c r="P100" s="102"/>
      <c r="Q100" s="103"/>
      <c r="R100" s="103"/>
      <c r="S100" s="103"/>
      <c r="T100" s="103"/>
      <c r="U100" s="104"/>
      <c r="V100" s="64"/>
      <c r="W100" s="64"/>
      <c r="X100" s="64"/>
      <c r="Y100" s="64"/>
    </row>
    <row r="101" spans="2:25">
      <c r="B101" s="105"/>
      <c r="C101" s="106"/>
      <c r="D101" s="106"/>
      <c r="E101" s="106"/>
      <c r="F101" s="106"/>
      <c r="G101" s="107"/>
      <c r="I101" s="105"/>
      <c r="J101" s="106"/>
      <c r="K101" s="106"/>
      <c r="L101" s="106"/>
      <c r="M101" s="106"/>
      <c r="N101" s="107"/>
      <c r="P101" s="105"/>
      <c r="Q101" s="106"/>
      <c r="R101" s="106"/>
      <c r="S101" s="106"/>
      <c r="T101" s="106"/>
      <c r="U101" s="107"/>
      <c r="V101" s="64"/>
      <c r="W101" s="64"/>
      <c r="X101" s="64"/>
      <c r="Y101" s="64"/>
    </row>
    <row r="102" spans="2:25">
      <c r="B102" s="64"/>
      <c r="C102" s="64"/>
      <c r="D102" s="64"/>
      <c r="E102" s="64"/>
      <c r="F102" s="64"/>
      <c r="G102" s="64"/>
      <c r="I102" s="64"/>
      <c r="J102" s="64"/>
      <c r="K102" s="64"/>
      <c r="L102" s="64"/>
      <c r="M102" s="64"/>
      <c r="N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</row>
    <row r="103" spans="2:25">
      <c r="B103" s="64"/>
      <c r="C103" s="64"/>
      <c r="D103" s="64"/>
      <c r="E103" s="64"/>
      <c r="F103" s="64"/>
      <c r="G103" s="64"/>
      <c r="I103" s="64"/>
      <c r="J103" s="64"/>
      <c r="K103" s="64"/>
      <c r="L103" s="64"/>
      <c r="M103" s="64"/>
      <c r="N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</row>
    <row r="104" spans="2:25">
      <c r="B104" s="1" t="s">
        <v>7</v>
      </c>
      <c r="C104" s="3">
        <v>40897</v>
      </c>
      <c r="D104" s="1" t="s">
        <v>8</v>
      </c>
      <c r="E104" s="97" t="s">
        <v>55</v>
      </c>
      <c r="F104" s="97"/>
      <c r="G104" s="97"/>
      <c r="I104" s="64"/>
      <c r="J104" s="64"/>
      <c r="K104" s="64"/>
      <c r="L104" s="64"/>
      <c r="M104" s="64"/>
      <c r="N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</row>
    <row r="105" spans="2:25">
      <c r="B105" s="1" t="s">
        <v>9</v>
      </c>
      <c r="C105" s="1">
        <v>3</v>
      </c>
      <c r="D105" s="1" t="s">
        <v>10</v>
      </c>
      <c r="E105" s="97" t="s">
        <v>22</v>
      </c>
      <c r="F105" s="97"/>
      <c r="G105" s="97"/>
      <c r="I105" s="64"/>
      <c r="J105" s="64"/>
      <c r="K105" s="64"/>
      <c r="L105" s="64"/>
      <c r="M105" s="64"/>
      <c r="N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</row>
    <row r="106" spans="2:25">
      <c r="B106" s="97"/>
      <c r="C106" s="97"/>
      <c r="D106" s="97"/>
      <c r="E106" s="97"/>
      <c r="F106" s="97"/>
      <c r="G106" s="97"/>
      <c r="I106" s="64"/>
      <c r="J106" s="64"/>
      <c r="K106" s="64"/>
      <c r="L106" s="64"/>
      <c r="M106" s="64"/>
      <c r="N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</row>
    <row r="107" spans="2:25">
      <c r="B107" s="1" t="s">
        <v>0</v>
      </c>
      <c r="C107" s="1" t="s">
        <v>1</v>
      </c>
      <c r="D107" s="97" t="s">
        <v>19</v>
      </c>
      <c r="E107" s="97"/>
      <c r="F107" s="1" t="s">
        <v>2</v>
      </c>
      <c r="G107" s="1" t="s">
        <v>5</v>
      </c>
      <c r="I107" s="64"/>
      <c r="J107" s="64"/>
      <c r="K107" s="64"/>
      <c r="L107" s="64"/>
      <c r="M107" s="64"/>
      <c r="N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</row>
    <row r="108" spans="2:25">
      <c r="B108" s="5">
        <v>0.30276620370370372</v>
      </c>
      <c r="C108" s="5">
        <v>0.33175925925925925</v>
      </c>
      <c r="D108" s="109"/>
      <c r="E108" s="97"/>
      <c r="F108" s="4">
        <f>C108-D108-B108</f>
        <v>2.8993055555555536E-2</v>
      </c>
      <c r="G108" s="4"/>
      <c r="I108" s="64"/>
      <c r="J108" s="64"/>
      <c r="K108" s="64"/>
      <c r="L108" s="64"/>
      <c r="M108" s="64"/>
      <c r="N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</row>
    <row r="109" spans="2:25">
      <c r="B109" s="5">
        <v>0.34326388888888887</v>
      </c>
      <c r="C109" s="5">
        <v>0.40208333333333335</v>
      </c>
      <c r="D109" s="109">
        <v>2.7627314814814813E-2</v>
      </c>
      <c r="E109" s="97"/>
      <c r="F109" s="4">
        <f>C109-D109-B109</f>
        <v>3.1192129629629639E-2</v>
      </c>
      <c r="G109" s="5"/>
      <c r="I109" s="64"/>
      <c r="J109" s="64"/>
      <c r="K109" s="64"/>
      <c r="L109" s="64"/>
      <c r="M109" s="64"/>
      <c r="N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</row>
    <row r="110" spans="2:25">
      <c r="B110" s="5">
        <v>0.41979166666666662</v>
      </c>
      <c r="C110" s="5">
        <v>0.46510416666666665</v>
      </c>
      <c r="D110" s="109">
        <v>7.1643518518518514E-3</v>
      </c>
      <c r="E110" s="97"/>
      <c r="F110" s="4">
        <f>C110-D110-B110</f>
        <v>3.8148148148148209E-2</v>
      </c>
      <c r="G110" s="1"/>
      <c r="I110" s="64"/>
      <c r="J110" s="64"/>
      <c r="K110" s="64"/>
      <c r="L110" s="64"/>
      <c r="M110" s="64"/>
      <c r="N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</row>
    <row r="111" spans="2:25">
      <c r="B111" s="5"/>
      <c r="C111" s="5"/>
      <c r="D111" s="97"/>
      <c r="E111" s="97"/>
      <c r="F111" s="4"/>
      <c r="G111" s="1"/>
      <c r="I111" s="64"/>
      <c r="J111" s="64"/>
      <c r="K111" s="64"/>
      <c r="L111" s="64"/>
      <c r="M111" s="64"/>
      <c r="N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</row>
    <row r="112" spans="2:25">
      <c r="B112" s="5"/>
      <c r="C112" s="5"/>
      <c r="D112" s="109"/>
      <c r="E112" s="97"/>
      <c r="F112" s="5"/>
      <c r="G112" s="1"/>
      <c r="I112" s="64"/>
      <c r="J112" s="64"/>
      <c r="K112" s="64"/>
      <c r="L112" s="64"/>
      <c r="M112" s="64"/>
      <c r="N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</row>
    <row r="113" spans="1:27">
      <c r="B113" s="1"/>
      <c r="C113" s="1"/>
      <c r="D113" s="97"/>
      <c r="E113" s="97"/>
      <c r="F113" s="5"/>
      <c r="G113" s="1"/>
      <c r="I113" s="64"/>
      <c r="J113" s="64"/>
      <c r="K113" s="64"/>
      <c r="L113" s="64"/>
      <c r="M113" s="64"/>
      <c r="N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</row>
    <row r="114" spans="1:27">
      <c r="B114" s="1"/>
      <c r="C114" s="1"/>
      <c r="D114" s="109"/>
      <c r="E114" s="97"/>
      <c r="F114" s="5"/>
      <c r="G114" s="1"/>
      <c r="I114" s="64"/>
      <c r="J114" s="64"/>
      <c r="K114" s="64"/>
      <c r="L114" s="64"/>
      <c r="M114" s="64"/>
      <c r="N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</row>
    <row r="115" spans="1:27">
      <c r="B115" s="95" t="s">
        <v>3</v>
      </c>
      <c r="C115" s="98"/>
      <c r="D115" s="98"/>
      <c r="E115" s="98"/>
      <c r="F115" s="98"/>
      <c r="G115" s="96"/>
      <c r="I115" s="64"/>
      <c r="J115" s="64"/>
      <c r="K115" s="64"/>
      <c r="L115" s="64"/>
      <c r="M115" s="64"/>
      <c r="N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</row>
    <row r="116" spans="1:27">
      <c r="B116" s="1"/>
      <c r="C116" s="1"/>
      <c r="D116" s="1"/>
      <c r="E116" s="1"/>
      <c r="F116" s="1"/>
      <c r="G116" s="1"/>
      <c r="I116" s="64"/>
      <c r="J116" s="64"/>
      <c r="K116" s="64"/>
      <c r="L116" s="64"/>
      <c r="M116" s="64"/>
      <c r="N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</row>
    <row r="117" spans="1:27">
      <c r="B117" s="1"/>
      <c r="C117" s="1"/>
      <c r="D117" s="1"/>
      <c r="E117" s="1"/>
      <c r="F117" s="1"/>
      <c r="G117" s="1"/>
      <c r="I117" s="64"/>
      <c r="J117" s="64"/>
      <c r="K117" s="64"/>
      <c r="L117" s="64"/>
      <c r="M117" s="64"/>
      <c r="N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</row>
    <row r="118" spans="1:27">
      <c r="B118" s="1"/>
      <c r="C118" s="1"/>
      <c r="D118" s="1"/>
      <c r="E118" s="1"/>
      <c r="F118" s="1"/>
      <c r="G118" s="1"/>
      <c r="I118" s="64"/>
      <c r="J118" s="64"/>
      <c r="K118" s="64"/>
      <c r="L118" s="64"/>
      <c r="M118" s="64"/>
      <c r="N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</row>
    <row r="119" spans="1:27">
      <c r="B119" s="1"/>
      <c r="C119" s="1"/>
      <c r="D119" s="1"/>
      <c r="E119" s="1"/>
      <c r="F119" s="1"/>
      <c r="G119" s="1"/>
      <c r="I119" s="64"/>
      <c r="J119" s="64"/>
      <c r="K119" s="64"/>
      <c r="L119" s="64"/>
      <c r="M119" s="64"/>
      <c r="N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</row>
    <row r="120" spans="1:27">
      <c r="B120" s="1"/>
      <c r="C120" s="1"/>
      <c r="D120" s="1"/>
      <c r="E120" s="1"/>
      <c r="F120" s="1"/>
      <c r="G120" s="1"/>
      <c r="I120" s="64"/>
      <c r="J120" s="64"/>
      <c r="K120" s="64"/>
      <c r="L120" s="64"/>
      <c r="M120" s="64"/>
      <c r="N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</row>
    <row r="121" spans="1:27">
      <c r="B121" s="95" t="s">
        <v>6</v>
      </c>
      <c r="C121" s="98"/>
      <c r="D121" s="98"/>
      <c r="E121" s="98"/>
      <c r="F121" s="98"/>
      <c r="G121" s="96"/>
      <c r="I121" s="64"/>
      <c r="J121" s="64"/>
      <c r="K121" s="64"/>
      <c r="L121" s="64"/>
      <c r="M121" s="64"/>
      <c r="N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</row>
    <row r="122" spans="1:27">
      <c r="B122" s="108"/>
      <c r="C122" s="100"/>
      <c r="D122" s="100"/>
      <c r="E122" s="100"/>
      <c r="F122" s="100"/>
      <c r="G122" s="101"/>
      <c r="I122" s="64"/>
      <c r="J122" s="64"/>
      <c r="K122" s="64"/>
      <c r="L122" s="64"/>
      <c r="M122" s="64"/>
      <c r="N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</row>
    <row r="123" spans="1:27">
      <c r="B123" s="102"/>
      <c r="C123" s="103"/>
      <c r="D123" s="103"/>
      <c r="E123" s="103"/>
      <c r="F123" s="103"/>
      <c r="G123" s="104"/>
      <c r="I123" s="64"/>
      <c r="J123" s="64"/>
      <c r="K123" s="64"/>
      <c r="L123" s="64"/>
      <c r="M123" s="64"/>
      <c r="N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</row>
    <row r="124" spans="1:27">
      <c r="B124" s="102"/>
      <c r="C124" s="103"/>
      <c r="D124" s="103"/>
      <c r="E124" s="103"/>
      <c r="F124" s="103"/>
      <c r="G124" s="104"/>
      <c r="I124" s="64"/>
      <c r="J124" s="64"/>
      <c r="K124" s="64"/>
      <c r="L124" s="64"/>
      <c r="M124" s="64"/>
      <c r="N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</row>
    <row r="125" spans="1:27">
      <c r="B125" s="105"/>
      <c r="C125" s="106"/>
      <c r="D125" s="106"/>
      <c r="E125" s="106"/>
      <c r="F125" s="106"/>
      <c r="G125" s="107"/>
      <c r="I125" s="64"/>
      <c r="J125" s="64"/>
      <c r="K125" s="64"/>
      <c r="L125" s="64"/>
      <c r="M125" s="64"/>
      <c r="N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</row>
    <row r="126" spans="1:27">
      <c r="B126" s="64"/>
      <c r="C126" s="64"/>
      <c r="D126" s="64"/>
      <c r="E126" s="64"/>
      <c r="F126" s="64"/>
      <c r="G126" s="64"/>
      <c r="I126" s="64"/>
      <c r="J126" s="64"/>
      <c r="K126" s="64"/>
      <c r="L126" s="64"/>
      <c r="M126" s="64"/>
      <c r="N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</row>
    <row r="128" spans="1:27">
      <c r="A128" s="113" t="s">
        <v>234</v>
      </c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</row>
    <row r="131" spans="2:20">
      <c r="B131" s="1" t="s">
        <v>7</v>
      </c>
      <c r="C131" s="3">
        <v>40848</v>
      </c>
      <c r="D131" s="1" t="s">
        <v>8</v>
      </c>
      <c r="E131" s="97" t="s">
        <v>55</v>
      </c>
      <c r="F131" s="97"/>
      <c r="G131" s="97"/>
      <c r="H131" s="97"/>
      <c r="I131" s="97"/>
      <c r="K131" s="1" t="s">
        <v>7</v>
      </c>
      <c r="L131" s="3">
        <v>40858</v>
      </c>
      <c r="M131" s="1" t="s">
        <v>8</v>
      </c>
      <c r="N131" s="97" t="s">
        <v>55</v>
      </c>
      <c r="O131" s="97"/>
      <c r="P131" s="97"/>
      <c r="Q131" s="97"/>
      <c r="R131" s="97"/>
      <c r="S131" s="97"/>
      <c r="T131" s="97"/>
    </row>
    <row r="132" spans="2:20">
      <c r="B132" s="1" t="s">
        <v>9</v>
      </c>
      <c r="C132" s="1">
        <v>3</v>
      </c>
      <c r="D132" s="1" t="s">
        <v>10</v>
      </c>
      <c r="E132" s="97" t="s">
        <v>21</v>
      </c>
      <c r="F132" s="97"/>
      <c r="G132" s="97"/>
      <c r="H132" s="97"/>
      <c r="I132" s="97"/>
      <c r="K132" s="1" t="s">
        <v>9</v>
      </c>
      <c r="L132" s="1">
        <v>5</v>
      </c>
      <c r="M132" s="1" t="s">
        <v>10</v>
      </c>
      <c r="N132" s="97" t="s">
        <v>21</v>
      </c>
      <c r="O132" s="97"/>
      <c r="P132" s="97"/>
      <c r="Q132" s="97"/>
      <c r="R132" s="97"/>
      <c r="S132" s="97"/>
      <c r="T132" s="97"/>
    </row>
    <row r="133" spans="2:20">
      <c r="B133" s="95"/>
      <c r="C133" s="98"/>
      <c r="D133" s="98"/>
      <c r="E133" s="98"/>
      <c r="F133" s="98" t="s">
        <v>73</v>
      </c>
      <c r="G133" s="98"/>
      <c r="H133" s="98"/>
      <c r="I133" s="17"/>
      <c r="K133" s="95"/>
      <c r="L133" s="98"/>
      <c r="M133" s="98"/>
      <c r="N133" s="98"/>
      <c r="O133" s="97" t="s">
        <v>73</v>
      </c>
      <c r="P133" s="97"/>
      <c r="Q133" s="97"/>
      <c r="R133" s="97"/>
      <c r="S133" s="97"/>
      <c r="T133" s="17"/>
    </row>
    <row r="134" spans="2:20">
      <c r="B134" s="1" t="s">
        <v>0</v>
      </c>
      <c r="C134" s="1" t="s">
        <v>1</v>
      </c>
      <c r="D134" s="97" t="s">
        <v>19</v>
      </c>
      <c r="E134" s="97"/>
      <c r="F134" s="1" t="s">
        <v>74</v>
      </c>
      <c r="G134" s="1" t="s">
        <v>75</v>
      </c>
      <c r="H134" s="1" t="s">
        <v>76</v>
      </c>
      <c r="I134" s="1" t="s">
        <v>5</v>
      </c>
      <c r="K134" s="1" t="s">
        <v>0</v>
      </c>
      <c r="L134" s="1" t="s">
        <v>1</v>
      </c>
      <c r="M134" s="97" t="s">
        <v>19</v>
      </c>
      <c r="N134" s="97"/>
      <c r="O134" s="1" t="s">
        <v>74</v>
      </c>
      <c r="P134" s="1" t="s">
        <v>75</v>
      </c>
      <c r="Q134" s="1" t="s">
        <v>76</v>
      </c>
      <c r="R134" s="1" t="s">
        <v>128</v>
      </c>
      <c r="S134" s="1" t="s">
        <v>129</v>
      </c>
      <c r="T134" s="1" t="s">
        <v>5</v>
      </c>
    </row>
    <row r="135" spans="2:20">
      <c r="B135" s="5"/>
      <c r="C135" s="5"/>
      <c r="D135" s="109" t="s">
        <v>69</v>
      </c>
      <c r="E135" s="97"/>
      <c r="F135" s="4">
        <v>1.2997685185185183E-2</v>
      </c>
      <c r="G135" s="4">
        <v>1.1157407407407408E-2</v>
      </c>
      <c r="H135" s="4">
        <v>1.1608796296296296E-2</v>
      </c>
      <c r="I135" s="4"/>
      <c r="K135" s="5"/>
      <c r="L135" s="5"/>
      <c r="M135" s="109" t="s">
        <v>88</v>
      </c>
      <c r="N135" s="97"/>
      <c r="O135" s="4">
        <v>1.3819444444444445E-2</v>
      </c>
      <c r="P135" s="4">
        <v>1.3541666666666667E-2</v>
      </c>
      <c r="Q135" s="4">
        <v>1.2870370370370372E-2</v>
      </c>
      <c r="R135" s="19">
        <v>1.2152777777777778E-2</v>
      </c>
      <c r="S135" s="4">
        <v>1.2962962962962963E-2</v>
      </c>
      <c r="T135" s="4"/>
    </row>
    <row r="136" spans="2:20">
      <c r="B136" s="1"/>
      <c r="C136" s="1"/>
      <c r="D136" s="97" t="s">
        <v>56</v>
      </c>
      <c r="E136" s="97"/>
      <c r="F136" s="5">
        <v>5.6481481481481478E-3</v>
      </c>
      <c r="G136" s="5">
        <v>4.0624999999999993E-3</v>
      </c>
      <c r="H136" s="5">
        <v>5.6249999999999989E-3</v>
      </c>
      <c r="I136" s="5"/>
      <c r="K136" s="1"/>
      <c r="L136" s="1"/>
      <c r="M136" s="97" t="s">
        <v>137</v>
      </c>
      <c r="N136" s="97"/>
      <c r="O136" s="5">
        <v>3.9351851851851852E-4</v>
      </c>
      <c r="P136" s="5">
        <v>3.4722222222222224E-4</v>
      </c>
      <c r="Q136" s="5">
        <v>5.7870370370370378E-4</v>
      </c>
      <c r="R136" s="5">
        <v>5.7870370370370378E-4</v>
      </c>
      <c r="S136" s="5">
        <v>5.7870370370370378E-4</v>
      </c>
      <c r="T136" s="5"/>
    </row>
    <row r="137" spans="2:20">
      <c r="B137" s="1"/>
      <c r="C137" s="1"/>
      <c r="D137" s="97" t="s">
        <v>70</v>
      </c>
      <c r="E137" s="97"/>
      <c r="F137" s="5">
        <v>6.2500000000000001E-4</v>
      </c>
      <c r="G137" s="5">
        <v>6.2500000000000001E-4</v>
      </c>
      <c r="H137" s="5">
        <v>6.2500000000000001E-4</v>
      </c>
      <c r="I137" s="1"/>
      <c r="K137" s="1"/>
      <c r="L137" s="1"/>
      <c r="M137" s="97" t="s">
        <v>138</v>
      </c>
      <c r="N137" s="97"/>
      <c r="O137" s="5">
        <v>6.9444444444444447E-4</v>
      </c>
      <c r="P137" s="5">
        <v>6.9444444444444447E-4</v>
      </c>
      <c r="Q137" s="5">
        <v>3.4722222222222224E-4</v>
      </c>
      <c r="R137" s="5">
        <v>7.8703703703703705E-4</v>
      </c>
      <c r="S137" s="19">
        <v>6.9444444444444447E-4</v>
      </c>
      <c r="T137" s="1"/>
    </row>
    <row r="138" spans="2:20">
      <c r="B138" s="1"/>
      <c r="C138" s="1"/>
      <c r="D138" s="97" t="s">
        <v>71</v>
      </c>
      <c r="E138" s="97"/>
      <c r="F138" s="5">
        <v>1.0416666666666667E-3</v>
      </c>
      <c r="G138" s="5">
        <v>2.0717592592592593E-3</v>
      </c>
      <c r="H138" s="5">
        <v>1.0416666666666667E-3</v>
      </c>
      <c r="I138" s="1"/>
      <c r="K138" s="1"/>
      <c r="L138" s="1"/>
      <c r="M138" s="97" t="s">
        <v>101</v>
      </c>
      <c r="N138" s="97"/>
      <c r="O138" s="5">
        <v>1.1574074074074073E-3</v>
      </c>
      <c r="P138" s="19">
        <v>5.4398148148148144E-4</v>
      </c>
      <c r="Q138" s="19">
        <v>1.0069444444444444E-3</v>
      </c>
      <c r="R138" s="5">
        <v>1.1689814814814816E-3</v>
      </c>
      <c r="S138" s="19">
        <v>7.8703703703703705E-4</v>
      </c>
      <c r="T138" s="1"/>
    </row>
    <row r="139" spans="2:20">
      <c r="B139" s="1"/>
      <c r="C139" s="1"/>
      <c r="D139" s="97" t="s">
        <v>72</v>
      </c>
      <c r="E139" s="97"/>
      <c r="F139" s="5">
        <v>2.4652777777777776E-3</v>
      </c>
      <c r="G139" s="5">
        <v>2.6620370370370374E-3</v>
      </c>
      <c r="H139" s="5">
        <v>2.7777777777777779E-3</v>
      </c>
      <c r="I139" s="1"/>
      <c r="K139" s="1"/>
      <c r="L139" s="1"/>
      <c r="M139" s="97" t="s">
        <v>103</v>
      </c>
      <c r="N139" s="97"/>
      <c r="O139" s="5">
        <v>2.3611111111111111E-3</v>
      </c>
      <c r="P139" s="5">
        <v>2.4537037037037036E-3</v>
      </c>
      <c r="Q139" s="5">
        <v>2.1064814814814813E-3</v>
      </c>
      <c r="R139" s="19">
        <v>2.5000000000000001E-3</v>
      </c>
      <c r="S139" s="19">
        <v>2.3148148148148151E-3</v>
      </c>
      <c r="T139" s="1"/>
    </row>
    <row r="140" spans="2:20">
      <c r="B140" s="1"/>
      <c r="C140" s="1"/>
      <c r="D140" s="97"/>
      <c r="E140" s="97"/>
      <c r="F140" s="5"/>
      <c r="G140" s="5"/>
      <c r="H140" s="5"/>
      <c r="I140" s="1"/>
      <c r="K140" s="1"/>
      <c r="L140" s="1"/>
      <c r="M140" s="97"/>
      <c r="N140" s="97"/>
      <c r="O140" s="19"/>
      <c r="P140" s="19"/>
      <c r="Q140" s="19"/>
      <c r="R140" s="19"/>
      <c r="S140" s="5"/>
      <c r="T140" s="1"/>
    </row>
    <row r="141" spans="2:20">
      <c r="B141" s="1"/>
      <c r="C141" s="1"/>
      <c r="D141" s="109"/>
      <c r="E141" s="97"/>
      <c r="F141" s="5"/>
      <c r="G141" s="5"/>
      <c r="H141" s="5"/>
      <c r="I141" s="1"/>
      <c r="K141" s="1"/>
      <c r="L141" s="1"/>
      <c r="M141" s="109"/>
      <c r="N141" s="97"/>
      <c r="O141" s="5"/>
      <c r="P141" s="5"/>
      <c r="Q141" s="5"/>
      <c r="R141" s="5"/>
      <c r="S141" s="5"/>
      <c r="T141" s="1"/>
    </row>
    <row r="142" spans="2:20">
      <c r="B142" s="95" t="s">
        <v>3</v>
      </c>
      <c r="C142" s="98"/>
      <c r="D142" s="98"/>
      <c r="E142" s="98"/>
      <c r="F142" s="98"/>
      <c r="G142" s="98"/>
      <c r="H142" s="98"/>
      <c r="I142" s="96"/>
      <c r="K142" s="95" t="s">
        <v>3</v>
      </c>
      <c r="L142" s="98"/>
      <c r="M142" s="98"/>
      <c r="N142" s="98"/>
      <c r="O142" s="98"/>
      <c r="P142" s="98"/>
      <c r="Q142" s="98"/>
      <c r="R142" s="98"/>
      <c r="S142" s="98"/>
      <c r="T142" s="96"/>
    </row>
    <row r="143" spans="2:20">
      <c r="B143" s="1"/>
      <c r="C143" s="1"/>
      <c r="D143" s="1"/>
      <c r="E143" s="1"/>
      <c r="F143" s="1"/>
      <c r="G143" s="1"/>
      <c r="H143" s="1"/>
      <c r="I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>
      <c r="B144" s="1"/>
      <c r="C144" s="1"/>
      <c r="D144" s="1"/>
      <c r="E144" s="1"/>
      <c r="F144" s="1"/>
      <c r="G144" s="1"/>
      <c r="H144" s="1"/>
      <c r="I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>
      <c r="B145" s="1"/>
      <c r="C145" s="1"/>
      <c r="D145" s="1"/>
      <c r="E145" s="1"/>
      <c r="F145" s="1"/>
      <c r="G145" s="1"/>
      <c r="H145" s="1"/>
      <c r="I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>
      <c r="B146" s="1"/>
      <c r="C146" s="1"/>
      <c r="D146" s="1"/>
      <c r="E146" s="1"/>
      <c r="F146" s="1"/>
      <c r="G146" s="1"/>
      <c r="H146" s="1"/>
      <c r="I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>
      <c r="B147" s="1"/>
      <c r="C147" s="1"/>
      <c r="D147" s="1"/>
      <c r="E147" s="1"/>
      <c r="F147" s="1"/>
      <c r="G147" s="1"/>
      <c r="H147" s="1"/>
      <c r="I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>
      <c r="B148" s="95" t="s">
        <v>6</v>
      </c>
      <c r="C148" s="98"/>
      <c r="D148" s="98"/>
      <c r="E148" s="98"/>
      <c r="F148" s="98"/>
      <c r="G148" s="98"/>
      <c r="H148" s="98"/>
      <c r="I148" s="96"/>
      <c r="K148" s="95" t="s">
        <v>6</v>
      </c>
      <c r="L148" s="98"/>
      <c r="M148" s="98"/>
      <c r="N148" s="98"/>
      <c r="O148" s="98"/>
      <c r="P148" s="98"/>
      <c r="Q148" s="98"/>
      <c r="R148" s="98"/>
      <c r="S148" s="98"/>
      <c r="T148" s="96"/>
    </row>
    <row r="149" spans="2:20">
      <c r="B149" s="108" t="s">
        <v>77</v>
      </c>
      <c r="C149" s="100"/>
      <c r="D149" s="100"/>
      <c r="E149" s="100"/>
      <c r="F149" s="100"/>
      <c r="G149" s="100"/>
      <c r="H149" s="100"/>
      <c r="I149" s="101"/>
      <c r="K149" s="108" t="s">
        <v>139</v>
      </c>
      <c r="L149" s="100"/>
      <c r="M149" s="100"/>
      <c r="N149" s="100"/>
      <c r="O149" s="100"/>
      <c r="P149" s="100"/>
      <c r="Q149" s="100"/>
      <c r="R149" s="100"/>
      <c r="S149" s="100"/>
      <c r="T149" s="101"/>
    </row>
    <row r="150" spans="2:20">
      <c r="B150" s="102"/>
      <c r="C150" s="103"/>
      <c r="D150" s="103"/>
      <c r="E150" s="103"/>
      <c r="F150" s="103"/>
      <c r="G150" s="103"/>
      <c r="H150" s="103"/>
      <c r="I150" s="104"/>
      <c r="K150" s="102"/>
      <c r="L150" s="103"/>
      <c r="M150" s="103"/>
      <c r="N150" s="103"/>
      <c r="O150" s="103"/>
      <c r="P150" s="103"/>
      <c r="Q150" s="103"/>
      <c r="R150" s="103"/>
      <c r="S150" s="103"/>
      <c r="T150" s="104"/>
    </row>
    <row r="151" spans="2:20">
      <c r="B151" s="102"/>
      <c r="C151" s="103"/>
      <c r="D151" s="103"/>
      <c r="E151" s="103"/>
      <c r="F151" s="103"/>
      <c r="G151" s="103"/>
      <c r="H151" s="103"/>
      <c r="I151" s="104"/>
      <c r="K151" s="102"/>
      <c r="L151" s="103"/>
      <c r="M151" s="103"/>
      <c r="N151" s="103"/>
      <c r="O151" s="103"/>
      <c r="P151" s="103"/>
      <c r="Q151" s="103"/>
      <c r="R151" s="103"/>
      <c r="S151" s="103"/>
      <c r="T151" s="104"/>
    </row>
    <row r="152" spans="2:20">
      <c r="B152" s="105"/>
      <c r="C152" s="106"/>
      <c r="D152" s="106"/>
      <c r="E152" s="106"/>
      <c r="F152" s="106"/>
      <c r="G152" s="106"/>
      <c r="H152" s="106"/>
      <c r="I152" s="107"/>
      <c r="K152" s="105"/>
      <c r="L152" s="106"/>
      <c r="M152" s="106"/>
      <c r="N152" s="106"/>
      <c r="O152" s="106"/>
      <c r="P152" s="106"/>
      <c r="Q152" s="106"/>
      <c r="R152" s="106"/>
      <c r="S152" s="106"/>
      <c r="T152" s="107"/>
    </row>
    <row r="155" spans="2:20">
      <c r="B155" s="1" t="s">
        <v>7</v>
      </c>
      <c r="C155" s="3">
        <v>40852</v>
      </c>
      <c r="D155" s="1" t="s">
        <v>8</v>
      </c>
      <c r="E155" s="97" t="s">
        <v>55</v>
      </c>
      <c r="F155" s="97"/>
      <c r="G155" s="97"/>
      <c r="H155" s="97"/>
      <c r="I155" s="97"/>
      <c r="K155" s="1" t="s">
        <v>7</v>
      </c>
      <c r="L155" s="3">
        <v>40869</v>
      </c>
      <c r="M155" s="1" t="s">
        <v>8</v>
      </c>
      <c r="N155" s="97" t="s">
        <v>55</v>
      </c>
      <c r="O155" s="97"/>
      <c r="P155" s="97"/>
      <c r="Q155" s="97"/>
      <c r="R155" s="97"/>
      <c r="S155" s="97"/>
      <c r="T155" s="97"/>
    </row>
    <row r="156" spans="2:20">
      <c r="B156" s="1" t="s">
        <v>9</v>
      </c>
      <c r="C156" s="1">
        <v>3</v>
      </c>
      <c r="D156" s="1" t="s">
        <v>10</v>
      </c>
      <c r="E156" s="97" t="s">
        <v>21</v>
      </c>
      <c r="F156" s="97"/>
      <c r="G156" s="97"/>
      <c r="H156" s="97"/>
      <c r="I156" s="97"/>
      <c r="K156" s="1" t="s">
        <v>9</v>
      </c>
      <c r="L156" s="1">
        <v>5</v>
      </c>
      <c r="M156" s="1" t="s">
        <v>10</v>
      </c>
      <c r="N156" s="97" t="s">
        <v>21</v>
      </c>
      <c r="O156" s="97"/>
      <c r="P156" s="97"/>
      <c r="Q156" s="97"/>
      <c r="R156" s="97"/>
      <c r="S156" s="97"/>
      <c r="T156" s="97"/>
    </row>
    <row r="157" spans="2:20">
      <c r="B157" s="95"/>
      <c r="C157" s="98"/>
      <c r="D157" s="98"/>
      <c r="E157" s="98"/>
      <c r="F157" s="97" t="s">
        <v>73</v>
      </c>
      <c r="G157" s="97"/>
      <c r="H157" s="97"/>
      <c r="I157" s="17"/>
      <c r="K157" s="95"/>
      <c r="L157" s="98"/>
      <c r="M157" s="98"/>
      <c r="N157" s="98"/>
      <c r="O157" s="97" t="s">
        <v>73</v>
      </c>
      <c r="P157" s="97"/>
      <c r="Q157" s="97"/>
      <c r="R157" s="97"/>
      <c r="S157" s="97"/>
      <c r="T157" s="17"/>
    </row>
    <row r="158" spans="2:20">
      <c r="B158" s="1" t="s">
        <v>0</v>
      </c>
      <c r="C158" s="1" t="s">
        <v>1</v>
      </c>
      <c r="D158" s="97" t="s">
        <v>19</v>
      </c>
      <c r="E158" s="97"/>
      <c r="F158" s="1" t="s">
        <v>74</v>
      </c>
      <c r="G158" s="1" t="s">
        <v>75</v>
      </c>
      <c r="H158" s="1" t="s">
        <v>76</v>
      </c>
      <c r="I158" s="1" t="s">
        <v>5</v>
      </c>
      <c r="K158" s="1" t="s">
        <v>0</v>
      </c>
      <c r="L158" s="1" t="s">
        <v>1</v>
      </c>
      <c r="M158" s="97" t="s">
        <v>19</v>
      </c>
      <c r="N158" s="97"/>
      <c r="O158" s="1" t="s">
        <v>74</v>
      </c>
      <c r="P158" s="1" t="s">
        <v>75</v>
      </c>
      <c r="Q158" s="1" t="s">
        <v>76</v>
      </c>
      <c r="R158" s="1" t="s">
        <v>128</v>
      </c>
      <c r="S158" s="1" t="s">
        <v>129</v>
      </c>
      <c r="T158" s="1" t="s">
        <v>5</v>
      </c>
    </row>
    <row r="159" spans="2:20">
      <c r="B159" s="5"/>
      <c r="C159" s="5"/>
      <c r="D159" s="109" t="s">
        <v>88</v>
      </c>
      <c r="E159" s="97"/>
      <c r="F159" s="4">
        <v>1.0138888888888888E-2</v>
      </c>
      <c r="G159" s="4">
        <v>4.4328703703703709E-3</v>
      </c>
      <c r="H159" s="4"/>
      <c r="I159" s="4"/>
      <c r="K159" s="5"/>
      <c r="L159" s="5"/>
      <c r="M159" s="109" t="s">
        <v>88</v>
      </c>
      <c r="N159" s="97"/>
      <c r="O159" s="4">
        <v>1.4432870370370372E-2</v>
      </c>
      <c r="P159" s="4">
        <v>1.5092592592592593E-2</v>
      </c>
      <c r="Q159" s="4">
        <v>1.2164351851851852E-2</v>
      </c>
      <c r="R159" s="19">
        <v>1.7569444444444447E-2</v>
      </c>
      <c r="S159" s="4">
        <v>1.5497685185185186E-2</v>
      </c>
      <c r="T159" s="4"/>
    </row>
    <row r="160" spans="2:20">
      <c r="B160" s="1"/>
      <c r="C160" s="1"/>
      <c r="D160" s="97" t="s">
        <v>121</v>
      </c>
      <c r="E160" s="97"/>
      <c r="F160" s="5">
        <v>1.4814814814814814E-3</v>
      </c>
      <c r="G160" s="5">
        <v>4.4675925925925933E-3</v>
      </c>
      <c r="H160" s="5"/>
      <c r="I160" s="5"/>
      <c r="K160" s="1"/>
      <c r="L160" s="1"/>
      <c r="M160" s="97" t="s">
        <v>137</v>
      </c>
      <c r="N160" s="97"/>
      <c r="O160" s="5">
        <v>7.8703703703703705E-4</v>
      </c>
      <c r="P160" s="5">
        <v>8.1018518518518516E-4</v>
      </c>
      <c r="Q160" s="5">
        <v>7.6388888888888893E-4</v>
      </c>
      <c r="R160" s="5">
        <v>7.407407407407407E-4</v>
      </c>
      <c r="S160" s="5">
        <v>6.2500000000000001E-4</v>
      </c>
      <c r="T160" s="5"/>
    </row>
    <row r="161" spans="2:20">
      <c r="B161" s="1"/>
      <c r="C161" s="1"/>
      <c r="D161" s="97" t="s">
        <v>101</v>
      </c>
      <c r="E161" s="97"/>
      <c r="F161" s="5">
        <v>1.7476851851851852E-3</v>
      </c>
      <c r="G161" s="5">
        <v>1.7245370370370372E-3</v>
      </c>
      <c r="H161" s="5"/>
      <c r="I161" s="1"/>
      <c r="K161" s="1"/>
      <c r="L161" s="1"/>
      <c r="M161" s="95" t="s">
        <v>138</v>
      </c>
      <c r="N161" s="96"/>
      <c r="O161" s="5">
        <v>5.7870370370370378E-4</v>
      </c>
      <c r="P161" s="5">
        <v>6.3657407407407402E-4</v>
      </c>
      <c r="Q161" s="5">
        <v>6.018518518518519E-4</v>
      </c>
      <c r="R161" s="5">
        <v>6.7129629629629625E-4</v>
      </c>
      <c r="S161" s="19">
        <v>4.5717592592592589E-3</v>
      </c>
      <c r="T161" s="1"/>
    </row>
    <row r="162" spans="2:20">
      <c r="B162" s="1"/>
      <c r="C162" s="1"/>
      <c r="D162" s="97" t="s">
        <v>122</v>
      </c>
      <c r="E162" s="97"/>
      <c r="F162" s="5">
        <v>3.4722222222222224E-4</v>
      </c>
      <c r="G162" s="5">
        <v>6.3657407407407402E-4</v>
      </c>
      <c r="H162" s="5"/>
      <c r="I162" s="1"/>
      <c r="K162" s="1"/>
      <c r="L162" s="1"/>
      <c r="M162" s="95" t="s">
        <v>136</v>
      </c>
      <c r="N162" s="96"/>
      <c r="O162" s="5">
        <v>5.162037037037037E-3</v>
      </c>
      <c r="P162" s="19">
        <v>4.2592592592592595E-3</v>
      </c>
      <c r="Q162" s="19">
        <v>4.363425925925926E-3</v>
      </c>
      <c r="R162" s="5">
        <v>4.6296296296296302E-3</v>
      </c>
      <c r="S162" s="19">
        <v>1.9444444444444442E-3</v>
      </c>
      <c r="T162" s="1"/>
    </row>
    <row r="163" spans="2:20">
      <c r="B163" s="1"/>
      <c r="C163" s="1"/>
      <c r="D163" s="97" t="s">
        <v>104</v>
      </c>
      <c r="E163" s="97"/>
      <c r="F163" s="5">
        <v>9.6064814814814808E-4</v>
      </c>
      <c r="G163" s="5">
        <v>9.2592592592592585E-4</v>
      </c>
      <c r="H163" s="5"/>
      <c r="I163" s="1"/>
      <c r="K163" s="1"/>
      <c r="L163" s="1"/>
      <c r="M163" s="95" t="s">
        <v>192</v>
      </c>
      <c r="N163" s="96"/>
      <c r="O163" s="19">
        <v>1.5393518518518519E-3</v>
      </c>
      <c r="P163" s="19">
        <v>1.9212962962962962E-3</v>
      </c>
      <c r="Q163" s="5">
        <v>2.1296296296296298E-3</v>
      </c>
      <c r="R163" s="19">
        <v>1.6319444444444445E-3</v>
      </c>
      <c r="S163" s="19">
        <v>5.0925925925925921E-4</v>
      </c>
      <c r="T163" s="1"/>
    </row>
    <row r="164" spans="2:20">
      <c r="B164" s="1"/>
      <c r="C164" s="1"/>
      <c r="D164" s="97" t="s">
        <v>103</v>
      </c>
      <c r="E164" s="97"/>
      <c r="F164" s="5">
        <v>1.8518518518518517E-3</v>
      </c>
      <c r="G164" s="5">
        <v>1.25E-3</v>
      </c>
      <c r="H164" s="5"/>
      <c r="I164" s="1"/>
      <c r="K164" s="1"/>
      <c r="L164" s="1"/>
      <c r="M164" s="12"/>
      <c r="N164" s="12"/>
      <c r="O164" s="19"/>
      <c r="P164" s="19"/>
      <c r="Q164" s="19"/>
      <c r="R164" s="19"/>
      <c r="S164" s="5"/>
      <c r="T164" s="1"/>
    </row>
    <row r="165" spans="2:20">
      <c r="B165" s="1"/>
      <c r="C165" s="1"/>
      <c r="D165" s="109"/>
      <c r="E165" s="97"/>
      <c r="F165" s="5"/>
      <c r="G165" s="5"/>
      <c r="H165" s="5"/>
      <c r="I165" s="1"/>
      <c r="K165" s="1"/>
      <c r="L165" s="1"/>
      <c r="M165" s="15"/>
      <c r="N165" s="12"/>
      <c r="O165" s="5"/>
      <c r="P165" s="5"/>
      <c r="Q165" s="5"/>
      <c r="R165" s="5"/>
      <c r="S165" s="5"/>
      <c r="T165" s="1"/>
    </row>
    <row r="166" spans="2:20">
      <c r="B166" s="95" t="s">
        <v>3</v>
      </c>
      <c r="C166" s="98"/>
      <c r="D166" s="98"/>
      <c r="E166" s="98"/>
      <c r="F166" s="98"/>
      <c r="G166" s="98"/>
      <c r="H166" s="98"/>
      <c r="I166" s="96"/>
      <c r="K166" s="95" t="s">
        <v>3</v>
      </c>
      <c r="L166" s="98"/>
      <c r="M166" s="98"/>
      <c r="N166" s="98"/>
      <c r="O166" s="98"/>
      <c r="P166" s="98"/>
      <c r="Q166" s="98"/>
      <c r="R166" s="98"/>
      <c r="S166" s="98"/>
      <c r="T166" s="96"/>
    </row>
    <row r="167" spans="2:20">
      <c r="B167" s="1"/>
      <c r="C167" s="1"/>
      <c r="D167" s="1"/>
      <c r="E167" s="1"/>
      <c r="F167" s="1"/>
      <c r="G167" s="1"/>
      <c r="H167" s="1"/>
      <c r="I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>
      <c r="B168" s="1"/>
      <c r="C168" s="1"/>
      <c r="D168" s="1"/>
      <c r="E168" s="1"/>
      <c r="F168" s="1"/>
      <c r="G168" s="1"/>
      <c r="H168" s="1"/>
      <c r="I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>
      <c r="B169" s="1"/>
      <c r="C169" s="1"/>
      <c r="D169" s="1"/>
      <c r="E169" s="1"/>
      <c r="F169" s="1"/>
      <c r="G169" s="1"/>
      <c r="H169" s="1"/>
      <c r="I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>
      <c r="B170" s="1"/>
      <c r="C170" s="1"/>
      <c r="D170" s="1"/>
      <c r="E170" s="1"/>
      <c r="F170" s="1"/>
      <c r="G170" s="1"/>
      <c r="H170" s="1"/>
      <c r="I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>
      <c r="B171" s="1"/>
      <c r="C171" s="1"/>
      <c r="D171" s="1"/>
      <c r="E171" s="1"/>
      <c r="F171" s="1"/>
      <c r="G171" s="1"/>
      <c r="H171" s="1"/>
      <c r="I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>
      <c r="B172" s="95" t="s">
        <v>6</v>
      </c>
      <c r="C172" s="98"/>
      <c r="D172" s="98"/>
      <c r="E172" s="98"/>
      <c r="F172" s="98"/>
      <c r="G172" s="98"/>
      <c r="H172" s="98"/>
      <c r="I172" s="96"/>
      <c r="K172" s="95" t="s">
        <v>6</v>
      </c>
      <c r="L172" s="98"/>
      <c r="M172" s="98"/>
      <c r="N172" s="98"/>
      <c r="O172" s="98"/>
      <c r="P172" s="98"/>
      <c r="Q172" s="98"/>
      <c r="R172" s="98"/>
      <c r="S172" s="98"/>
      <c r="T172" s="96"/>
    </row>
    <row r="173" spans="2:20">
      <c r="B173" s="108"/>
      <c r="C173" s="100"/>
      <c r="D173" s="100"/>
      <c r="E173" s="100"/>
      <c r="F173" s="100"/>
      <c r="G173" s="100"/>
      <c r="H173" s="100"/>
      <c r="I173" s="101"/>
      <c r="K173" s="99" t="s">
        <v>191</v>
      </c>
      <c r="L173" s="100"/>
      <c r="M173" s="100"/>
      <c r="N173" s="100"/>
      <c r="O173" s="100"/>
      <c r="P173" s="100"/>
      <c r="Q173" s="100"/>
      <c r="R173" s="100"/>
      <c r="S173" s="100"/>
      <c r="T173" s="101"/>
    </row>
    <row r="174" spans="2:20">
      <c r="B174" s="102"/>
      <c r="C174" s="103"/>
      <c r="D174" s="103"/>
      <c r="E174" s="103"/>
      <c r="F174" s="103"/>
      <c r="G174" s="103"/>
      <c r="H174" s="103"/>
      <c r="I174" s="104"/>
      <c r="K174" s="102"/>
      <c r="L174" s="103"/>
      <c r="M174" s="103"/>
      <c r="N174" s="103"/>
      <c r="O174" s="103"/>
      <c r="P174" s="103"/>
      <c r="Q174" s="103"/>
      <c r="R174" s="103"/>
      <c r="S174" s="103"/>
      <c r="T174" s="104"/>
    </row>
    <row r="175" spans="2:20">
      <c r="B175" s="102"/>
      <c r="C175" s="103"/>
      <c r="D175" s="103"/>
      <c r="E175" s="103"/>
      <c r="F175" s="103"/>
      <c r="G175" s="103"/>
      <c r="H175" s="103"/>
      <c r="I175" s="104"/>
      <c r="K175" s="102"/>
      <c r="L175" s="103"/>
      <c r="M175" s="103"/>
      <c r="N175" s="103"/>
      <c r="O175" s="103"/>
      <c r="P175" s="103"/>
      <c r="Q175" s="103"/>
      <c r="R175" s="103"/>
      <c r="S175" s="103"/>
      <c r="T175" s="104"/>
    </row>
    <row r="176" spans="2:20">
      <c r="B176" s="105"/>
      <c r="C176" s="106"/>
      <c r="D176" s="106"/>
      <c r="E176" s="106"/>
      <c r="F176" s="106"/>
      <c r="G176" s="106"/>
      <c r="H176" s="106"/>
      <c r="I176" s="107"/>
      <c r="K176" s="105"/>
      <c r="L176" s="106"/>
      <c r="M176" s="106"/>
      <c r="N176" s="106"/>
      <c r="O176" s="106"/>
      <c r="P176" s="106"/>
      <c r="Q176" s="106"/>
      <c r="R176" s="106"/>
      <c r="S176" s="106"/>
      <c r="T176" s="107"/>
    </row>
    <row r="179" spans="2:23">
      <c r="B179" s="1" t="s">
        <v>7</v>
      </c>
      <c r="C179" s="3">
        <v>40858</v>
      </c>
      <c r="D179" s="1" t="s">
        <v>8</v>
      </c>
      <c r="E179" s="97" t="s">
        <v>55</v>
      </c>
      <c r="F179" s="97"/>
      <c r="G179" s="97"/>
      <c r="H179" s="97"/>
      <c r="I179" s="97"/>
      <c r="J179" s="97"/>
      <c r="K179" s="97"/>
      <c r="M179" s="1" t="s">
        <v>7</v>
      </c>
      <c r="N179" s="3">
        <v>40871</v>
      </c>
      <c r="O179" s="1" t="s">
        <v>8</v>
      </c>
      <c r="P179" s="97" t="s">
        <v>55</v>
      </c>
      <c r="Q179" s="97"/>
      <c r="R179" s="97"/>
      <c r="S179" s="97"/>
      <c r="T179" s="97"/>
      <c r="U179" s="97"/>
      <c r="V179" s="97"/>
      <c r="W179" s="97"/>
    </row>
    <row r="180" spans="2:23">
      <c r="B180" s="1" t="s">
        <v>9</v>
      </c>
      <c r="C180" s="1">
        <v>5</v>
      </c>
      <c r="D180" s="1" t="s">
        <v>10</v>
      </c>
      <c r="E180" s="97" t="s">
        <v>21</v>
      </c>
      <c r="F180" s="97"/>
      <c r="G180" s="97"/>
      <c r="H180" s="97"/>
      <c r="I180" s="97"/>
      <c r="J180" s="97"/>
      <c r="K180" s="97"/>
      <c r="M180" s="1" t="s">
        <v>9</v>
      </c>
      <c r="N180" s="1">
        <v>6</v>
      </c>
      <c r="O180" s="1" t="s">
        <v>10</v>
      </c>
      <c r="P180" s="97" t="s">
        <v>21</v>
      </c>
      <c r="Q180" s="97"/>
      <c r="R180" s="97"/>
      <c r="S180" s="97"/>
      <c r="T180" s="97"/>
      <c r="U180" s="97"/>
      <c r="V180" s="97"/>
      <c r="W180" s="97"/>
    </row>
    <row r="181" spans="2:23">
      <c r="B181" s="95"/>
      <c r="C181" s="98"/>
      <c r="D181" s="98"/>
      <c r="E181" s="98"/>
      <c r="F181" s="97" t="s">
        <v>73</v>
      </c>
      <c r="G181" s="97"/>
      <c r="H181" s="97"/>
      <c r="I181" s="97"/>
      <c r="J181" s="97"/>
      <c r="K181" s="17"/>
      <c r="M181" s="95"/>
      <c r="N181" s="98"/>
      <c r="O181" s="98"/>
      <c r="P181" s="98"/>
      <c r="Q181" s="95" t="s">
        <v>73</v>
      </c>
      <c r="R181" s="98"/>
      <c r="S181" s="98"/>
      <c r="T181" s="98"/>
      <c r="U181" s="98"/>
      <c r="V181" s="96"/>
      <c r="W181" s="17"/>
    </row>
    <row r="182" spans="2:23">
      <c r="B182" s="1" t="s">
        <v>0</v>
      </c>
      <c r="C182" s="1" t="s">
        <v>1</v>
      </c>
      <c r="D182" s="97" t="s">
        <v>19</v>
      </c>
      <c r="E182" s="97"/>
      <c r="F182" s="1" t="s">
        <v>74</v>
      </c>
      <c r="G182" s="1" t="s">
        <v>75</v>
      </c>
      <c r="H182" s="1" t="s">
        <v>76</v>
      </c>
      <c r="I182" s="1" t="s">
        <v>128</v>
      </c>
      <c r="J182" s="1" t="s">
        <v>129</v>
      </c>
      <c r="K182" s="1" t="s">
        <v>5</v>
      </c>
      <c r="M182" s="1" t="s">
        <v>0</v>
      </c>
      <c r="N182" s="1" t="s">
        <v>1</v>
      </c>
      <c r="O182" s="97" t="s">
        <v>19</v>
      </c>
      <c r="P182" s="97"/>
      <c r="Q182" s="1" t="s">
        <v>75</v>
      </c>
      <c r="R182" s="1" t="s">
        <v>76</v>
      </c>
      <c r="S182" s="1" t="s">
        <v>128</v>
      </c>
      <c r="T182" s="1" t="s">
        <v>129</v>
      </c>
      <c r="U182" s="1" t="s">
        <v>214</v>
      </c>
      <c r="V182" s="1" t="s">
        <v>219</v>
      </c>
      <c r="W182" s="1" t="s">
        <v>220</v>
      </c>
    </row>
    <row r="183" spans="2:23">
      <c r="B183" s="5"/>
      <c r="C183" s="5"/>
      <c r="D183" s="109" t="s">
        <v>88</v>
      </c>
      <c r="E183" s="97"/>
      <c r="F183" s="4">
        <v>1.9490740740740743E-2</v>
      </c>
      <c r="G183" s="4">
        <v>1.7928240740740741E-2</v>
      </c>
      <c r="H183" s="4">
        <v>1.9363425925925926E-2</v>
      </c>
      <c r="I183" s="19">
        <v>1.9918981481481482E-2</v>
      </c>
      <c r="J183" s="4">
        <v>1.1307870370370371E-2</v>
      </c>
      <c r="K183" s="4"/>
      <c r="M183" s="5"/>
      <c r="N183" s="5"/>
      <c r="O183" s="109" t="s">
        <v>222</v>
      </c>
      <c r="P183" s="97"/>
      <c r="Q183" s="4">
        <v>1.3530092592592594E-2</v>
      </c>
      <c r="R183" s="4">
        <v>1.6585648148148148E-2</v>
      </c>
      <c r="S183" s="4">
        <v>1.800925925925926E-2</v>
      </c>
      <c r="T183" s="19">
        <v>1.4745370370370372E-2</v>
      </c>
      <c r="U183" s="4">
        <v>1.3287037037037036E-2</v>
      </c>
      <c r="V183" s="4">
        <v>1.480324074074074E-2</v>
      </c>
      <c r="W183" s="4"/>
    </row>
    <row r="184" spans="2:23">
      <c r="B184" s="1"/>
      <c r="C184" s="1"/>
      <c r="D184" s="97" t="s">
        <v>136</v>
      </c>
      <c r="E184" s="97"/>
      <c r="F184" s="5">
        <v>1.5162037037037036E-3</v>
      </c>
      <c r="G184" s="5">
        <v>1.7013888888888892E-3</v>
      </c>
      <c r="H184" s="5">
        <v>1.4467592592592594E-3</v>
      </c>
      <c r="I184" s="5">
        <v>1.1805555555555556E-3</v>
      </c>
      <c r="J184" s="5">
        <v>1.5972222222222221E-3</v>
      </c>
      <c r="K184" s="5"/>
      <c r="M184" s="1"/>
      <c r="N184" s="1"/>
      <c r="O184" s="95" t="s">
        <v>192</v>
      </c>
      <c r="P184" s="96"/>
      <c r="Q184" s="5">
        <v>2.1527777777777778E-3</v>
      </c>
      <c r="R184" s="5">
        <v>2.1412037037037038E-3</v>
      </c>
      <c r="S184" s="5">
        <v>2.1643518518518518E-3</v>
      </c>
      <c r="T184" s="5">
        <v>2.1064814814814813E-3</v>
      </c>
      <c r="U184" s="19">
        <v>2.1296296296296298E-3</v>
      </c>
      <c r="V184" s="19">
        <v>2.1180555555555553E-3</v>
      </c>
      <c r="W184" s="5"/>
    </row>
    <row r="185" spans="2:23">
      <c r="B185" s="1"/>
      <c r="C185" s="1"/>
      <c r="D185" s="97" t="s">
        <v>103</v>
      </c>
      <c r="E185" s="97"/>
      <c r="F185" s="5">
        <v>2.8472222222222219E-3</v>
      </c>
      <c r="G185" s="5">
        <v>3.1712962962962958E-3</v>
      </c>
      <c r="H185" s="5">
        <v>3.4606481481481485E-3</v>
      </c>
      <c r="I185" s="5">
        <v>2.8703703703703708E-3</v>
      </c>
      <c r="J185" s="19">
        <v>3.5763888888888894E-3</v>
      </c>
      <c r="K185" s="1"/>
      <c r="M185" s="1"/>
      <c r="N185" s="1"/>
      <c r="O185" s="95" t="s">
        <v>223</v>
      </c>
      <c r="P185" s="96"/>
      <c r="Q185" s="5">
        <v>1.1805555555555556E-3</v>
      </c>
      <c r="R185" s="19">
        <v>1.1574074074074073E-3</v>
      </c>
      <c r="S185" s="19">
        <v>1.1689814814814816E-3</v>
      </c>
      <c r="T185" s="19">
        <v>1.1805555555555556E-3</v>
      </c>
      <c r="U185" s="19">
        <v>1.1574074074074073E-3</v>
      </c>
      <c r="V185" s="19">
        <v>1.1574074074074073E-3</v>
      </c>
      <c r="W185" s="1"/>
    </row>
    <row r="186" spans="2:23">
      <c r="B186" s="1"/>
      <c r="C186" s="1"/>
      <c r="D186" s="97" t="s">
        <v>137</v>
      </c>
      <c r="E186" s="97"/>
      <c r="F186" s="5">
        <v>5.6712962962962956E-4</v>
      </c>
      <c r="G186" s="19">
        <v>5.7870370370370378E-4</v>
      </c>
      <c r="H186" s="19">
        <v>5.5555555555555556E-4</v>
      </c>
      <c r="I186" s="5">
        <v>5.7870370370370378E-4</v>
      </c>
      <c r="J186" s="19">
        <v>3.9351851851851852E-4</v>
      </c>
      <c r="K186" s="1"/>
      <c r="M186" s="1"/>
      <c r="N186" s="1"/>
      <c r="O186" s="95" t="s">
        <v>136</v>
      </c>
      <c r="P186" s="96"/>
      <c r="Q186" s="5">
        <v>2.9166666666666668E-3</v>
      </c>
      <c r="R186" s="19">
        <v>3.1597222222222222E-3</v>
      </c>
      <c r="S186" s="19">
        <v>2.9745370370370373E-3</v>
      </c>
      <c r="T186" s="5">
        <v>3.0324074074074073E-3</v>
      </c>
      <c r="U186" s="19">
        <v>3.8310185185185183E-3</v>
      </c>
      <c r="V186" s="19">
        <v>2.8935185185185188E-3</v>
      </c>
      <c r="W186" s="1"/>
    </row>
    <row r="187" spans="2:23">
      <c r="B187" s="1"/>
      <c r="C187" s="1"/>
      <c r="D187" s="97" t="s">
        <v>138</v>
      </c>
      <c r="E187" s="97"/>
      <c r="F187" s="5">
        <v>5.7870370370370378E-4</v>
      </c>
      <c r="G187" s="5">
        <v>4.6296296296296293E-4</v>
      </c>
      <c r="H187" s="5">
        <v>4.1666666666666669E-4</v>
      </c>
      <c r="I187" s="19">
        <v>6.018518518518519E-4</v>
      </c>
      <c r="J187" s="19">
        <v>5.7870370370370378E-4</v>
      </c>
      <c r="K187" s="1"/>
      <c r="M187" s="1"/>
      <c r="N187" s="1"/>
      <c r="O187" s="95"/>
      <c r="P187" s="96"/>
      <c r="Q187" s="19"/>
      <c r="R187" s="19"/>
      <c r="S187" s="5"/>
      <c r="T187" s="19"/>
      <c r="U187" s="19"/>
      <c r="V187" s="19"/>
      <c r="W187" s="1"/>
    </row>
    <row r="188" spans="2:23">
      <c r="B188" s="1"/>
      <c r="C188" s="1"/>
      <c r="D188" s="97"/>
      <c r="E188" s="97"/>
      <c r="F188" s="19"/>
      <c r="G188" s="19"/>
      <c r="H188" s="19"/>
      <c r="I188" s="19"/>
      <c r="J188" s="5"/>
      <c r="K188" s="1"/>
      <c r="M188" s="1"/>
      <c r="N188" s="1"/>
      <c r="O188" s="95"/>
      <c r="P188" s="96"/>
      <c r="Q188" s="19"/>
      <c r="R188" s="19"/>
      <c r="S188" s="19"/>
      <c r="T188" s="19"/>
      <c r="U188" s="5"/>
      <c r="V188" s="5"/>
      <c r="W188" s="1"/>
    </row>
    <row r="189" spans="2:23">
      <c r="B189" s="1"/>
      <c r="C189" s="1"/>
      <c r="D189" s="109"/>
      <c r="E189" s="97"/>
      <c r="F189" s="5"/>
      <c r="G189" s="5"/>
      <c r="H189" s="5"/>
      <c r="I189" s="5"/>
      <c r="J189" s="5"/>
      <c r="K189" s="1"/>
      <c r="M189" s="1"/>
      <c r="N189" s="1"/>
      <c r="O189" s="110"/>
      <c r="P189" s="111"/>
      <c r="Q189" s="5"/>
      <c r="R189" s="5"/>
      <c r="S189" s="5"/>
      <c r="T189" s="5"/>
      <c r="U189" s="5"/>
      <c r="V189" s="5"/>
      <c r="W189" s="1"/>
    </row>
    <row r="190" spans="2:23">
      <c r="B190" s="95" t="s">
        <v>3</v>
      </c>
      <c r="C190" s="98"/>
      <c r="D190" s="98"/>
      <c r="E190" s="98"/>
      <c r="F190" s="98"/>
      <c r="G190" s="98"/>
      <c r="H190" s="98"/>
      <c r="I190" s="98"/>
      <c r="J190" s="98"/>
      <c r="K190" s="96"/>
      <c r="M190" s="95" t="s">
        <v>3</v>
      </c>
      <c r="N190" s="98"/>
      <c r="O190" s="98"/>
      <c r="P190" s="98"/>
      <c r="Q190" s="98"/>
      <c r="R190" s="98"/>
      <c r="S190" s="98"/>
      <c r="T190" s="98"/>
      <c r="U190" s="98"/>
      <c r="V190" s="98"/>
      <c r="W190" s="96"/>
    </row>
    <row r="191" spans="2:23">
      <c r="B191" s="1"/>
      <c r="C191" s="1"/>
      <c r="D191" s="1"/>
      <c r="E191" s="1"/>
      <c r="F191" s="1"/>
      <c r="G191" s="1"/>
      <c r="H191" s="1"/>
      <c r="I191" s="1"/>
      <c r="J191" s="1"/>
      <c r="K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>
      <c r="B192" s="1"/>
      <c r="C192" s="1"/>
      <c r="D192" s="1"/>
      <c r="E192" s="1"/>
      <c r="F192" s="1"/>
      <c r="G192" s="1"/>
      <c r="H192" s="1"/>
      <c r="I192" s="1"/>
      <c r="J192" s="1"/>
      <c r="K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>
      <c r="B193" s="1"/>
      <c r="C193" s="1"/>
      <c r="D193" s="1"/>
      <c r="E193" s="1"/>
      <c r="F193" s="1"/>
      <c r="G193" s="1"/>
      <c r="H193" s="1"/>
      <c r="I193" s="1"/>
      <c r="J193" s="1"/>
      <c r="K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>
      <c r="B194" s="1"/>
      <c r="C194" s="1"/>
      <c r="D194" s="1"/>
      <c r="E194" s="1"/>
      <c r="F194" s="1"/>
      <c r="G194" s="1"/>
      <c r="H194" s="1"/>
      <c r="I194" s="1"/>
      <c r="J194" s="1"/>
      <c r="K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>
      <c r="B195" s="1"/>
      <c r="C195" s="1"/>
      <c r="D195" s="1"/>
      <c r="E195" s="1"/>
      <c r="F195" s="1"/>
      <c r="G195" s="1"/>
      <c r="H195" s="1"/>
      <c r="I195" s="1"/>
      <c r="J195" s="1"/>
      <c r="K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>
      <c r="B196" s="95" t="s">
        <v>6</v>
      </c>
      <c r="C196" s="98"/>
      <c r="D196" s="98"/>
      <c r="E196" s="98"/>
      <c r="F196" s="98"/>
      <c r="G196" s="98"/>
      <c r="H196" s="98"/>
      <c r="I196" s="98"/>
      <c r="J196" s="98"/>
      <c r="K196" s="96"/>
      <c r="M196" s="95" t="s">
        <v>6</v>
      </c>
      <c r="N196" s="98"/>
      <c r="O196" s="98"/>
      <c r="P196" s="98"/>
      <c r="Q196" s="98"/>
      <c r="R196" s="98"/>
      <c r="S196" s="98"/>
      <c r="T196" s="98"/>
      <c r="U196" s="98"/>
      <c r="V196" s="98"/>
      <c r="W196" s="96"/>
    </row>
    <row r="197" spans="2:23">
      <c r="B197" s="108" t="s">
        <v>139</v>
      </c>
      <c r="C197" s="100"/>
      <c r="D197" s="100"/>
      <c r="E197" s="100"/>
      <c r="F197" s="100"/>
      <c r="G197" s="100"/>
      <c r="H197" s="100"/>
      <c r="I197" s="100"/>
      <c r="J197" s="100"/>
      <c r="K197" s="101"/>
      <c r="M197" s="99"/>
      <c r="N197" s="100"/>
      <c r="O197" s="100"/>
      <c r="P197" s="100"/>
      <c r="Q197" s="100"/>
      <c r="R197" s="100"/>
      <c r="S197" s="100"/>
      <c r="T197" s="100"/>
      <c r="U197" s="100"/>
      <c r="V197" s="100"/>
      <c r="W197" s="101"/>
    </row>
    <row r="198" spans="2:23">
      <c r="B198" s="102"/>
      <c r="C198" s="103"/>
      <c r="D198" s="103"/>
      <c r="E198" s="103"/>
      <c r="F198" s="103"/>
      <c r="G198" s="103"/>
      <c r="H198" s="103"/>
      <c r="I198" s="103"/>
      <c r="J198" s="103"/>
      <c r="K198" s="104"/>
      <c r="M198" s="102"/>
      <c r="N198" s="103"/>
      <c r="O198" s="103"/>
      <c r="P198" s="103"/>
      <c r="Q198" s="103"/>
      <c r="R198" s="103"/>
      <c r="S198" s="103"/>
      <c r="T198" s="103"/>
      <c r="U198" s="103"/>
      <c r="V198" s="103"/>
      <c r="W198" s="104"/>
    </row>
    <row r="199" spans="2:23">
      <c r="B199" s="102"/>
      <c r="C199" s="103"/>
      <c r="D199" s="103"/>
      <c r="E199" s="103"/>
      <c r="F199" s="103"/>
      <c r="G199" s="103"/>
      <c r="H199" s="103"/>
      <c r="I199" s="103"/>
      <c r="J199" s="103"/>
      <c r="K199" s="104"/>
      <c r="M199" s="102"/>
      <c r="N199" s="103"/>
      <c r="O199" s="103"/>
      <c r="P199" s="103"/>
      <c r="Q199" s="103"/>
      <c r="R199" s="103"/>
      <c r="S199" s="103"/>
      <c r="T199" s="103"/>
      <c r="U199" s="103"/>
      <c r="V199" s="103"/>
      <c r="W199" s="104"/>
    </row>
    <row r="200" spans="2:23">
      <c r="B200" s="105"/>
      <c r="C200" s="106"/>
      <c r="D200" s="106"/>
      <c r="E200" s="106"/>
      <c r="F200" s="106"/>
      <c r="G200" s="106"/>
      <c r="H200" s="106"/>
      <c r="I200" s="106"/>
      <c r="J200" s="106"/>
      <c r="K200" s="107"/>
      <c r="M200" s="105"/>
      <c r="N200" s="106"/>
      <c r="O200" s="106"/>
      <c r="P200" s="106"/>
      <c r="Q200" s="106"/>
      <c r="R200" s="106"/>
      <c r="S200" s="106"/>
      <c r="T200" s="106"/>
      <c r="U200" s="106"/>
      <c r="V200" s="106"/>
      <c r="W200" s="107"/>
    </row>
    <row r="203" spans="2:23">
      <c r="B203" s="1" t="s">
        <v>7</v>
      </c>
      <c r="C203" s="3">
        <v>40879</v>
      </c>
      <c r="D203" s="1" t="s">
        <v>8</v>
      </c>
      <c r="E203" s="97" t="s">
        <v>55</v>
      </c>
      <c r="F203" s="97"/>
      <c r="G203" s="97"/>
      <c r="I203" s="1" t="s">
        <v>7</v>
      </c>
      <c r="J203" s="3">
        <v>40889</v>
      </c>
      <c r="K203" s="1" t="s">
        <v>8</v>
      </c>
      <c r="L203" s="97" t="s">
        <v>55</v>
      </c>
      <c r="M203" s="97"/>
      <c r="N203" s="97"/>
      <c r="P203" s="1" t="s">
        <v>7</v>
      </c>
      <c r="Q203" s="3">
        <v>40890</v>
      </c>
      <c r="R203" s="1" t="s">
        <v>8</v>
      </c>
      <c r="S203" s="97" t="s">
        <v>55</v>
      </c>
      <c r="T203" s="97"/>
      <c r="U203" s="97"/>
    </row>
    <row r="204" spans="2:23">
      <c r="B204" s="1" t="s">
        <v>9</v>
      </c>
      <c r="C204" s="1">
        <v>1</v>
      </c>
      <c r="D204" s="1" t="s">
        <v>10</v>
      </c>
      <c r="E204" s="97" t="s">
        <v>21</v>
      </c>
      <c r="F204" s="97"/>
      <c r="G204" s="97"/>
      <c r="I204" s="1" t="s">
        <v>9</v>
      </c>
      <c r="J204" s="1">
        <v>2</v>
      </c>
      <c r="K204" s="1" t="s">
        <v>10</v>
      </c>
      <c r="L204" s="97" t="s">
        <v>21</v>
      </c>
      <c r="M204" s="97"/>
      <c r="N204" s="97"/>
      <c r="P204" s="1" t="s">
        <v>9</v>
      </c>
      <c r="Q204" s="1">
        <v>2</v>
      </c>
      <c r="R204" s="1" t="s">
        <v>10</v>
      </c>
      <c r="S204" s="97" t="s">
        <v>21</v>
      </c>
      <c r="T204" s="97"/>
      <c r="U204" s="97"/>
    </row>
    <row r="205" spans="2:23">
      <c r="B205" s="97"/>
      <c r="C205" s="97"/>
      <c r="D205" s="97"/>
      <c r="E205" s="97"/>
      <c r="F205" s="97"/>
      <c r="G205" s="97"/>
      <c r="I205" s="97"/>
      <c r="J205" s="97"/>
      <c r="K205" s="97"/>
      <c r="L205" s="97"/>
      <c r="M205" s="97"/>
      <c r="N205" s="97"/>
      <c r="P205" s="97"/>
      <c r="Q205" s="97"/>
      <c r="R205" s="97"/>
      <c r="S205" s="97"/>
      <c r="T205" s="97"/>
      <c r="U205" s="97"/>
    </row>
    <row r="206" spans="2:23">
      <c r="B206" s="1" t="s">
        <v>0</v>
      </c>
      <c r="C206" s="1" t="s">
        <v>1</v>
      </c>
      <c r="D206" s="97" t="s">
        <v>19</v>
      </c>
      <c r="E206" s="97"/>
      <c r="F206" s="1" t="s">
        <v>2</v>
      </c>
      <c r="G206" s="1" t="s">
        <v>5</v>
      </c>
      <c r="I206" s="1" t="s">
        <v>0</v>
      </c>
      <c r="J206" s="1" t="s">
        <v>1</v>
      </c>
      <c r="K206" s="97" t="s">
        <v>19</v>
      </c>
      <c r="L206" s="97"/>
      <c r="M206" s="1" t="s">
        <v>2</v>
      </c>
      <c r="N206" s="1" t="s">
        <v>5</v>
      </c>
      <c r="P206" s="1" t="s">
        <v>0</v>
      </c>
      <c r="Q206" s="1" t="s">
        <v>1</v>
      </c>
      <c r="R206" s="97" t="s">
        <v>19</v>
      </c>
      <c r="S206" s="97"/>
      <c r="T206" s="1" t="s">
        <v>2</v>
      </c>
      <c r="U206" s="1" t="s">
        <v>5</v>
      </c>
    </row>
    <row r="207" spans="2:23">
      <c r="B207" s="5">
        <v>0.28608796296296296</v>
      </c>
      <c r="C207" s="5">
        <v>0.31737268518518519</v>
      </c>
      <c r="D207" s="109">
        <v>7.3958333333333341E-3</v>
      </c>
      <c r="E207" s="97"/>
      <c r="F207" s="4">
        <f>C207-D207-B207</f>
        <v>2.3888888888888904E-2</v>
      </c>
      <c r="G207" s="1"/>
      <c r="I207" s="5">
        <v>0.65923611111111113</v>
      </c>
      <c r="J207" s="5">
        <v>0.72328703703703701</v>
      </c>
      <c r="K207" s="109">
        <v>1.5416666666666667E-2</v>
      </c>
      <c r="L207" s="97"/>
      <c r="M207" s="4">
        <f>J207-K207-I207</f>
        <v>4.8634259259259238E-2</v>
      </c>
      <c r="N207" s="1"/>
      <c r="P207" s="5">
        <v>0.30618055555555557</v>
      </c>
      <c r="Q207" s="5">
        <v>0.3477662037037037</v>
      </c>
      <c r="R207" s="109">
        <v>1.4143518518518519E-2</v>
      </c>
      <c r="S207" s="97"/>
      <c r="T207" s="4">
        <f>Q207-R207-P207</f>
        <v>2.7442129629629608E-2</v>
      </c>
      <c r="U207" s="1"/>
    </row>
    <row r="208" spans="2:23">
      <c r="B208" s="5">
        <v>0.32134259259259262</v>
      </c>
      <c r="C208" s="5">
        <v>0.37061342592592594</v>
      </c>
      <c r="D208" s="109">
        <v>9.8842592592592576E-3</v>
      </c>
      <c r="E208" s="97"/>
      <c r="F208" s="4">
        <f t="shared" ref="F208" si="0">C208-D208-B208</f>
        <v>3.9386574074074088E-2</v>
      </c>
      <c r="G208" s="5"/>
      <c r="I208" s="5">
        <v>0.32134259259259262</v>
      </c>
      <c r="J208" s="5">
        <v>0.37061342592592594</v>
      </c>
      <c r="K208" s="109"/>
      <c r="L208" s="97"/>
      <c r="M208" s="4">
        <f t="shared" ref="M208" si="1">J208-K208-I208</f>
        <v>4.9270833333333319E-2</v>
      </c>
      <c r="N208" s="5"/>
      <c r="P208" s="5">
        <v>0.35019675925925925</v>
      </c>
      <c r="Q208" s="5">
        <v>0.40111111111111114</v>
      </c>
      <c r="R208" s="109">
        <v>2.0300925925925927E-2</v>
      </c>
      <c r="S208" s="97"/>
      <c r="T208" s="4">
        <f t="shared" ref="T208:T211" si="2">Q208-R208-P208</f>
        <v>3.0613425925925974E-2</v>
      </c>
      <c r="U208" s="5"/>
    </row>
    <row r="209" spans="2:21">
      <c r="B209" s="1"/>
      <c r="C209" s="1"/>
      <c r="D209" s="97"/>
      <c r="E209" s="97"/>
      <c r="F209" s="4"/>
      <c r="G209" s="1"/>
      <c r="I209" s="1"/>
      <c r="J209" s="1"/>
      <c r="K209" s="97"/>
      <c r="L209" s="97"/>
      <c r="M209" s="4"/>
      <c r="N209" s="1"/>
      <c r="P209" s="5">
        <v>0.41173611111111108</v>
      </c>
      <c r="Q209" s="5">
        <v>0.46834490740740736</v>
      </c>
      <c r="R209" s="109">
        <v>1.40625E-2</v>
      </c>
      <c r="S209" s="97"/>
      <c r="T209" s="4">
        <f t="shared" si="2"/>
        <v>4.2546296296296304E-2</v>
      </c>
      <c r="U209" s="1"/>
    </row>
    <row r="210" spans="2:21">
      <c r="B210" s="1"/>
      <c r="C210" s="1"/>
      <c r="D210" s="97"/>
      <c r="E210" s="97"/>
      <c r="F210" s="4"/>
      <c r="G210" s="1"/>
      <c r="I210" s="1"/>
      <c r="J210" s="1"/>
      <c r="K210" s="97"/>
      <c r="L210" s="97"/>
      <c r="M210" s="4"/>
      <c r="N210" s="1"/>
      <c r="P210" s="5">
        <v>0.46953703703703703</v>
      </c>
      <c r="Q210" s="5">
        <v>0.56811342592592595</v>
      </c>
      <c r="R210" s="109">
        <v>6.2511574074074081E-2</v>
      </c>
      <c r="S210" s="97"/>
      <c r="T210" s="4">
        <f t="shared" si="2"/>
        <v>3.6064814814814883E-2</v>
      </c>
      <c r="U210" s="1"/>
    </row>
    <row r="211" spans="2:21">
      <c r="B211" s="1"/>
      <c r="C211" s="1"/>
      <c r="D211" s="95"/>
      <c r="E211" s="96"/>
      <c r="F211" s="4"/>
      <c r="G211" s="1"/>
      <c r="I211" s="1"/>
      <c r="J211" s="1"/>
      <c r="K211" s="95"/>
      <c r="L211" s="96"/>
      <c r="M211" s="4"/>
      <c r="N211" s="1"/>
      <c r="P211" s="5">
        <v>0.5683449074074074</v>
      </c>
      <c r="Q211" s="5">
        <v>0.64048611111111109</v>
      </c>
      <c r="R211" s="110">
        <v>3.019675925925926E-2</v>
      </c>
      <c r="S211" s="96"/>
      <c r="T211" s="4">
        <f t="shared" si="2"/>
        <v>4.1944444444444451E-2</v>
      </c>
      <c r="U211" s="1"/>
    </row>
    <row r="212" spans="2:21">
      <c r="B212" s="1"/>
      <c r="C212" s="1"/>
      <c r="D212" s="47"/>
      <c r="E212" s="48"/>
      <c r="F212" s="4"/>
      <c r="G212" s="1"/>
      <c r="I212" s="1"/>
      <c r="J212" s="1"/>
      <c r="K212" s="62"/>
      <c r="L212" s="63"/>
      <c r="M212" s="4"/>
      <c r="N212" s="1"/>
      <c r="P212" s="1"/>
      <c r="Q212" s="1"/>
      <c r="R212" s="62"/>
      <c r="S212" s="63"/>
      <c r="T212" s="4"/>
      <c r="U212" s="1"/>
    </row>
    <row r="213" spans="2:21">
      <c r="B213" s="1"/>
      <c r="C213" s="1"/>
      <c r="D213" s="97"/>
      <c r="E213" s="97"/>
      <c r="F213" s="4"/>
      <c r="G213" s="1"/>
      <c r="I213" s="1"/>
      <c r="J213" s="1"/>
      <c r="K213" s="97"/>
      <c r="L213" s="97"/>
      <c r="M213" s="4"/>
      <c r="N213" s="1"/>
      <c r="P213" s="1"/>
      <c r="Q213" s="1"/>
      <c r="R213" s="97"/>
      <c r="S213" s="97"/>
      <c r="T213" s="4"/>
      <c r="U213" s="1"/>
    </row>
    <row r="214" spans="2:21">
      <c r="B214" s="95" t="s">
        <v>3</v>
      </c>
      <c r="C214" s="98"/>
      <c r="D214" s="98"/>
      <c r="E214" s="98"/>
      <c r="F214" s="98"/>
      <c r="G214" s="96"/>
      <c r="I214" s="95" t="s">
        <v>3</v>
      </c>
      <c r="J214" s="98"/>
      <c r="K214" s="98"/>
      <c r="L214" s="98"/>
      <c r="M214" s="98"/>
      <c r="N214" s="96"/>
      <c r="P214" s="95" t="s">
        <v>3</v>
      </c>
      <c r="Q214" s="98"/>
      <c r="R214" s="98"/>
      <c r="S214" s="98"/>
      <c r="T214" s="98"/>
      <c r="U214" s="96"/>
    </row>
    <row r="215" spans="2:21">
      <c r="B215" s="1"/>
      <c r="C215" s="1"/>
      <c r="D215" s="1"/>
      <c r="E215" s="1"/>
      <c r="F215" s="1"/>
      <c r="G215" s="1"/>
      <c r="I215" s="1"/>
      <c r="J215" s="1"/>
      <c r="K215" s="1"/>
      <c r="L215" s="1"/>
      <c r="M215" s="1"/>
      <c r="N215" s="1"/>
      <c r="P215" s="1"/>
      <c r="Q215" s="1"/>
      <c r="R215" s="1"/>
      <c r="S215" s="1"/>
      <c r="T215" s="1"/>
      <c r="U215" s="1"/>
    </row>
    <row r="216" spans="2:21">
      <c r="B216" s="1"/>
      <c r="C216" s="1"/>
      <c r="D216" s="1"/>
      <c r="E216" s="1"/>
      <c r="F216" s="1"/>
      <c r="G216" s="1"/>
      <c r="I216" s="1"/>
      <c r="J216" s="1"/>
      <c r="K216" s="1"/>
      <c r="L216" s="1"/>
      <c r="M216" s="1"/>
      <c r="N216" s="1"/>
      <c r="P216" s="1"/>
      <c r="Q216" s="1"/>
      <c r="R216" s="1"/>
      <c r="S216" s="1"/>
      <c r="T216" s="1"/>
      <c r="U216" s="1"/>
    </row>
    <row r="217" spans="2:21">
      <c r="B217" s="1"/>
      <c r="C217" s="1"/>
      <c r="D217" s="1"/>
      <c r="E217" s="1"/>
      <c r="F217" s="1"/>
      <c r="G217" s="1"/>
      <c r="I217" s="1"/>
      <c r="J217" s="1"/>
      <c r="K217" s="1"/>
      <c r="L217" s="1"/>
      <c r="M217" s="1"/>
      <c r="N217" s="1"/>
      <c r="P217" s="1"/>
      <c r="Q217" s="1"/>
      <c r="R217" s="1"/>
      <c r="S217" s="1"/>
      <c r="T217" s="1"/>
      <c r="U217" s="1"/>
    </row>
    <row r="218" spans="2:21">
      <c r="B218" s="1"/>
      <c r="C218" s="1"/>
      <c r="D218" s="1"/>
      <c r="E218" s="1"/>
      <c r="F218" s="1"/>
      <c r="G218" s="1"/>
      <c r="I218" s="1"/>
      <c r="J218" s="1"/>
      <c r="K218" s="1"/>
      <c r="L218" s="1"/>
      <c r="M218" s="1"/>
      <c r="N218" s="1"/>
      <c r="P218" s="1"/>
      <c r="Q218" s="1"/>
      <c r="R218" s="1"/>
      <c r="S218" s="1"/>
      <c r="T218" s="1"/>
      <c r="U218" s="1"/>
    </row>
    <row r="219" spans="2:21">
      <c r="B219" s="1"/>
      <c r="C219" s="1"/>
      <c r="D219" s="1"/>
      <c r="E219" s="1"/>
      <c r="F219" s="1"/>
      <c r="G219" s="1"/>
      <c r="I219" s="1"/>
      <c r="J219" s="1"/>
      <c r="K219" s="1"/>
      <c r="L219" s="1"/>
      <c r="M219" s="1"/>
      <c r="N219" s="1"/>
      <c r="P219" s="1"/>
      <c r="Q219" s="1"/>
      <c r="R219" s="1"/>
      <c r="S219" s="1"/>
      <c r="T219" s="1"/>
      <c r="U219" s="1"/>
    </row>
    <row r="220" spans="2:21">
      <c r="B220" s="95" t="s">
        <v>6</v>
      </c>
      <c r="C220" s="98"/>
      <c r="D220" s="98"/>
      <c r="E220" s="98"/>
      <c r="F220" s="98"/>
      <c r="G220" s="96"/>
      <c r="I220" s="95" t="s">
        <v>6</v>
      </c>
      <c r="J220" s="98"/>
      <c r="K220" s="98"/>
      <c r="L220" s="98"/>
      <c r="M220" s="98"/>
      <c r="N220" s="96"/>
      <c r="P220" s="95" t="s">
        <v>6</v>
      </c>
      <c r="Q220" s="98"/>
      <c r="R220" s="98"/>
      <c r="S220" s="98"/>
      <c r="T220" s="98"/>
      <c r="U220" s="96"/>
    </row>
    <row r="221" spans="2:21">
      <c r="B221" s="108"/>
      <c r="C221" s="100"/>
      <c r="D221" s="100"/>
      <c r="E221" s="100"/>
      <c r="F221" s="100"/>
      <c r="G221" s="101"/>
      <c r="I221" s="108"/>
      <c r="J221" s="100"/>
      <c r="K221" s="100"/>
      <c r="L221" s="100"/>
      <c r="M221" s="100"/>
      <c r="N221" s="101"/>
      <c r="P221" s="108"/>
      <c r="Q221" s="100"/>
      <c r="R221" s="100"/>
      <c r="S221" s="100"/>
      <c r="T221" s="100"/>
      <c r="U221" s="101"/>
    </row>
    <row r="222" spans="2:21">
      <c r="B222" s="102"/>
      <c r="C222" s="103"/>
      <c r="D222" s="103"/>
      <c r="E222" s="103"/>
      <c r="F222" s="103"/>
      <c r="G222" s="104"/>
      <c r="I222" s="102"/>
      <c r="J222" s="103"/>
      <c r="K222" s="103"/>
      <c r="L222" s="103"/>
      <c r="M222" s="103"/>
      <c r="N222" s="104"/>
      <c r="P222" s="102"/>
      <c r="Q222" s="103"/>
      <c r="R222" s="103"/>
      <c r="S222" s="103"/>
      <c r="T222" s="103"/>
      <c r="U222" s="104"/>
    </row>
    <row r="223" spans="2:21">
      <c r="B223" s="102"/>
      <c r="C223" s="103"/>
      <c r="D223" s="103"/>
      <c r="E223" s="103"/>
      <c r="F223" s="103"/>
      <c r="G223" s="104"/>
      <c r="I223" s="102"/>
      <c r="J223" s="103"/>
      <c r="K223" s="103"/>
      <c r="L223" s="103"/>
      <c r="M223" s="103"/>
      <c r="N223" s="104"/>
      <c r="P223" s="102"/>
      <c r="Q223" s="103"/>
      <c r="R223" s="103"/>
      <c r="S223" s="103"/>
      <c r="T223" s="103"/>
      <c r="U223" s="104"/>
    </row>
    <row r="224" spans="2:21">
      <c r="B224" s="105"/>
      <c r="C224" s="106"/>
      <c r="D224" s="106"/>
      <c r="E224" s="106"/>
      <c r="F224" s="106"/>
      <c r="G224" s="107"/>
      <c r="I224" s="105"/>
      <c r="J224" s="106"/>
      <c r="K224" s="106"/>
      <c r="L224" s="106"/>
      <c r="M224" s="106"/>
      <c r="N224" s="107"/>
      <c r="P224" s="105"/>
      <c r="Q224" s="106"/>
      <c r="R224" s="106"/>
      <c r="S224" s="106"/>
      <c r="T224" s="106"/>
      <c r="U224" s="107"/>
    </row>
    <row r="227" spans="2:14">
      <c r="B227" s="1" t="s">
        <v>7</v>
      </c>
      <c r="C227" s="3">
        <v>40892</v>
      </c>
      <c r="D227" s="1" t="s">
        <v>8</v>
      </c>
      <c r="E227" s="97" t="s">
        <v>55</v>
      </c>
      <c r="F227" s="97"/>
      <c r="G227" s="97"/>
      <c r="I227" s="1" t="s">
        <v>7</v>
      </c>
      <c r="J227" s="3">
        <v>40897</v>
      </c>
      <c r="K227" s="1" t="s">
        <v>8</v>
      </c>
      <c r="L227" s="97" t="s">
        <v>55</v>
      </c>
      <c r="M227" s="97"/>
      <c r="N227" s="97"/>
    </row>
    <row r="228" spans="2:14">
      <c r="B228" s="1" t="s">
        <v>9</v>
      </c>
      <c r="C228" s="1">
        <v>2</v>
      </c>
      <c r="D228" s="1" t="s">
        <v>10</v>
      </c>
      <c r="E228" s="97" t="s">
        <v>21</v>
      </c>
      <c r="F228" s="97"/>
      <c r="G228" s="97"/>
      <c r="I228" s="1" t="s">
        <v>9</v>
      </c>
      <c r="J228" s="1">
        <v>3</v>
      </c>
      <c r="K228" s="1" t="s">
        <v>10</v>
      </c>
      <c r="L228" s="97" t="s">
        <v>21</v>
      </c>
      <c r="M228" s="97"/>
      <c r="N228" s="97"/>
    </row>
    <row r="229" spans="2:14">
      <c r="B229" s="97"/>
      <c r="C229" s="97"/>
      <c r="D229" s="97"/>
      <c r="E229" s="97"/>
      <c r="F229" s="97"/>
      <c r="G229" s="97"/>
      <c r="I229" s="97"/>
      <c r="J229" s="97"/>
      <c r="K229" s="97"/>
      <c r="L229" s="97"/>
      <c r="M229" s="97"/>
      <c r="N229" s="97"/>
    </row>
    <row r="230" spans="2:14">
      <c r="B230" s="1" t="s">
        <v>0</v>
      </c>
      <c r="C230" s="1" t="s">
        <v>1</v>
      </c>
      <c r="D230" s="97" t="s">
        <v>19</v>
      </c>
      <c r="E230" s="97"/>
      <c r="F230" s="1" t="s">
        <v>2</v>
      </c>
      <c r="G230" s="1" t="s">
        <v>5</v>
      </c>
      <c r="I230" s="1" t="s">
        <v>0</v>
      </c>
      <c r="J230" s="1" t="s">
        <v>1</v>
      </c>
      <c r="K230" s="97" t="s">
        <v>19</v>
      </c>
      <c r="L230" s="97"/>
      <c r="M230" s="1" t="s">
        <v>2</v>
      </c>
      <c r="N230" s="1" t="s">
        <v>5</v>
      </c>
    </row>
    <row r="231" spans="2:14">
      <c r="B231" s="5">
        <v>0.31157407407407406</v>
      </c>
      <c r="C231" s="5">
        <v>0.36026620370370371</v>
      </c>
      <c r="D231" s="109">
        <v>1.2604166666666666E-2</v>
      </c>
      <c r="E231" s="97"/>
      <c r="F231" s="4">
        <f>C231-D231-B231</f>
        <v>3.6087962962962961E-2</v>
      </c>
      <c r="G231" s="1"/>
      <c r="I231" s="5">
        <v>0.30388888888888888</v>
      </c>
      <c r="J231" s="5">
        <v>0.33935185185185185</v>
      </c>
      <c r="K231" s="109">
        <v>5.8564814814814825E-3</v>
      </c>
      <c r="L231" s="97"/>
      <c r="M231" s="4">
        <f>J231-K231-I231</f>
        <v>2.9606481481481484E-2</v>
      </c>
      <c r="N231" s="1"/>
    </row>
    <row r="232" spans="2:14">
      <c r="B232" s="5">
        <v>0.36131944444444447</v>
      </c>
      <c r="C232" s="5">
        <v>0.40893518518518518</v>
      </c>
      <c r="D232" s="109">
        <v>1.7673611111111109E-2</v>
      </c>
      <c r="E232" s="97"/>
      <c r="F232" s="4">
        <f t="shared" ref="F232" si="3">C232-D232-B232</f>
        <v>2.994212962962961E-2</v>
      </c>
      <c r="G232" s="5"/>
      <c r="I232" s="5">
        <v>0.3435185185185185</v>
      </c>
      <c r="J232" s="5">
        <v>0.41979166666666662</v>
      </c>
      <c r="K232" s="109">
        <v>4.9282407407407407E-2</v>
      </c>
      <c r="L232" s="97"/>
      <c r="M232" s="4">
        <f t="shared" ref="M232:M233" si="4">J232-K232-I232</f>
        <v>2.6990740740740704E-2</v>
      </c>
      <c r="N232" s="5"/>
    </row>
    <row r="233" spans="2:14">
      <c r="B233" s="5"/>
      <c r="C233" s="5"/>
      <c r="D233" s="109"/>
      <c r="E233" s="97"/>
      <c r="F233" s="4"/>
      <c r="G233" s="1"/>
      <c r="I233" s="5">
        <v>0.42023148148148143</v>
      </c>
      <c r="J233" s="5">
        <v>0.46572916666666669</v>
      </c>
      <c r="K233" s="109">
        <v>7.0486111111111105E-3</v>
      </c>
      <c r="L233" s="97"/>
      <c r="M233" s="4">
        <f t="shared" si="4"/>
        <v>3.8449074074074163E-2</v>
      </c>
      <c r="N233" s="1"/>
    </row>
    <row r="234" spans="2:14">
      <c r="B234" s="5"/>
      <c r="C234" s="5"/>
      <c r="D234" s="109"/>
      <c r="E234" s="97"/>
      <c r="F234" s="4"/>
      <c r="G234" s="1"/>
      <c r="I234" s="5"/>
      <c r="J234" s="5"/>
      <c r="K234" s="109"/>
      <c r="L234" s="97"/>
      <c r="M234" s="4"/>
      <c r="N234" s="1"/>
    </row>
    <row r="235" spans="2:14">
      <c r="B235" s="5"/>
      <c r="C235" s="5"/>
      <c r="D235" s="110"/>
      <c r="E235" s="96"/>
      <c r="F235" s="4"/>
      <c r="G235" s="1"/>
      <c r="I235" s="5"/>
      <c r="J235" s="5"/>
      <c r="K235" s="110"/>
      <c r="L235" s="96"/>
      <c r="M235" s="4"/>
      <c r="N235" s="1"/>
    </row>
    <row r="236" spans="2:14">
      <c r="B236" s="1"/>
      <c r="C236" s="1"/>
      <c r="D236" s="62"/>
      <c r="E236" s="63"/>
      <c r="F236" s="4"/>
      <c r="G236" s="1"/>
      <c r="I236" s="1"/>
      <c r="J236" s="1"/>
      <c r="K236" s="62"/>
      <c r="L236" s="63"/>
      <c r="M236" s="4"/>
      <c r="N236" s="1"/>
    </row>
    <row r="237" spans="2:14">
      <c r="B237" s="1"/>
      <c r="C237" s="1"/>
      <c r="D237" s="97"/>
      <c r="E237" s="97"/>
      <c r="F237" s="4"/>
      <c r="G237" s="1"/>
      <c r="I237" s="1"/>
      <c r="J237" s="1"/>
      <c r="K237" s="97"/>
      <c r="L237" s="97"/>
      <c r="M237" s="4"/>
      <c r="N237" s="1"/>
    </row>
    <row r="238" spans="2:14">
      <c r="B238" s="95" t="s">
        <v>3</v>
      </c>
      <c r="C238" s="98"/>
      <c r="D238" s="98"/>
      <c r="E238" s="98"/>
      <c r="F238" s="98"/>
      <c r="G238" s="96"/>
      <c r="I238" s="95" t="s">
        <v>3</v>
      </c>
      <c r="J238" s="98"/>
      <c r="K238" s="98"/>
      <c r="L238" s="98"/>
      <c r="M238" s="98"/>
      <c r="N238" s="96"/>
    </row>
    <row r="239" spans="2:14">
      <c r="B239" s="1"/>
      <c r="C239" s="1"/>
      <c r="D239" s="1"/>
      <c r="E239" s="1"/>
      <c r="F239" s="1"/>
      <c r="G239" s="1"/>
      <c r="I239" s="1"/>
      <c r="J239" s="1"/>
      <c r="K239" s="1"/>
      <c r="L239" s="1"/>
      <c r="M239" s="1"/>
      <c r="N239" s="1"/>
    </row>
    <row r="240" spans="2:14">
      <c r="B240" s="1"/>
      <c r="C240" s="1"/>
      <c r="D240" s="1"/>
      <c r="E240" s="1"/>
      <c r="F240" s="1"/>
      <c r="G240" s="1"/>
      <c r="I240" s="1"/>
      <c r="J240" s="1"/>
      <c r="K240" s="1"/>
      <c r="L240" s="1"/>
      <c r="M240" s="1"/>
      <c r="N240" s="1"/>
    </row>
    <row r="241" spans="1:23">
      <c r="B241" s="1"/>
      <c r="C241" s="1"/>
      <c r="D241" s="1"/>
      <c r="E241" s="1"/>
      <c r="F241" s="1"/>
      <c r="G241" s="1"/>
      <c r="I241" s="1"/>
      <c r="J241" s="1"/>
      <c r="K241" s="1"/>
      <c r="L241" s="1"/>
      <c r="M241" s="1"/>
      <c r="N241" s="1"/>
    </row>
    <row r="242" spans="1:23">
      <c r="B242" s="1"/>
      <c r="C242" s="1"/>
      <c r="D242" s="1"/>
      <c r="E242" s="1"/>
      <c r="F242" s="1"/>
      <c r="G242" s="1"/>
      <c r="I242" s="1"/>
      <c r="J242" s="1"/>
      <c r="K242" s="1"/>
      <c r="L242" s="1"/>
      <c r="M242" s="1"/>
      <c r="N242" s="1"/>
    </row>
    <row r="243" spans="1:23">
      <c r="B243" s="1"/>
      <c r="C243" s="1"/>
      <c r="D243" s="1"/>
      <c r="E243" s="1"/>
      <c r="F243" s="1"/>
      <c r="G243" s="1"/>
      <c r="I243" s="1"/>
      <c r="J243" s="1"/>
      <c r="K243" s="1"/>
      <c r="L243" s="1"/>
      <c r="M243" s="1"/>
      <c r="N243" s="1"/>
    </row>
    <row r="244" spans="1:23">
      <c r="B244" s="95" t="s">
        <v>6</v>
      </c>
      <c r="C244" s="98"/>
      <c r="D244" s="98"/>
      <c r="E244" s="98"/>
      <c r="F244" s="98"/>
      <c r="G244" s="96"/>
      <c r="I244" s="95" t="s">
        <v>6</v>
      </c>
      <c r="J244" s="98"/>
      <c r="K244" s="98"/>
      <c r="L244" s="98"/>
      <c r="M244" s="98"/>
      <c r="N244" s="96"/>
    </row>
    <row r="245" spans="1:23">
      <c r="B245" s="108"/>
      <c r="C245" s="100"/>
      <c r="D245" s="100"/>
      <c r="E245" s="100"/>
      <c r="F245" s="100"/>
      <c r="G245" s="101"/>
      <c r="I245" s="108"/>
      <c r="J245" s="100"/>
      <c r="K245" s="100"/>
      <c r="L245" s="100"/>
      <c r="M245" s="100"/>
      <c r="N245" s="101"/>
    </row>
    <row r="246" spans="1:23">
      <c r="B246" s="102"/>
      <c r="C246" s="103"/>
      <c r="D246" s="103"/>
      <c r="E246" s="103"/>
      <c r="F246" s="103"/>
      <c r="G246" s="104"/>
      <c r="I246" s="102"/>
      <c r="J246" s="103"/>
      <c r="K246" s="103"/>
      <c r="L246" s="103"/>
      <c r="M246" s="103"/>
      <c r="N246" s="104"/>
    </row>
    <row r="247" spans="1:23">
      <c r="B247" s="102"/>
      <c r="C247" s="103"/>
      <c r="D247" s="103"/>
      <c r="E247" s="103"/>
      <c r="F247" s="103"/>
      <c r="G247" s="104"/>
      <c r="I247" s="102"/>
      <c r="J247" s="103"/>
      <c r="K247" s="103"/>
      <c r="L247" s="103"/>
      <c r="M247" s="103"/>
      <c r="N247" s="104"/>
    </row>
    <row r="248" spans="1:23">
      <c r="B248" s="105"/>
      <c r="C248" s="106"/>
      <c r="D248" s="106"/>
      <c r="E248" s="106"/>
      <c r="F248" s="106"/>
      <c r="G248" s="107"/>
      <c r="I248" s="105"/>
      <c r="J248" s="106"/>
      <c r="K248" s="106"/>
      <c r="L248" s="106"/>
      <c r="M248" s="106"/>
      <c r="N248" s="107"/>
    </row>
    <row r="252" spans="1:23" ht="18.75">
      <c r="A252" s="41"/>
      <c r="B252" s="41"/>
      <c r="C252" s="41"/>
      <c r="D252" s="41"/>
      <c r="E252" s="41"/>
      <c r="F252" s="41"/>
      <c r="G252" s="41"/>
      <c r="H252" s="51" t="s">
        <v>12</v>
      </c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</row>
    <row r="255" spans="1:23">
      <c r="B255" s="1" t="s">
        <v>7</v>
      </c>
      <c r="C255" s="3">
        <v>40841</v>
      </c>
      <c r="D255" s="1" t="s">
        <v>8</v>
      </c>
      <c r="E255" s="97" t="s">
        <v>55</v>
      </c>
      <c r="F255" s="97"/>
      <c r="G255" s="97"/>
      <c r="I255" s="1" t="s">
        <v>7</v>
      </c>
      <c r="J255" s="3">
        <v>40848</v>
      </c>
      <c r="K255" s="1" t="s">
        <v>8</v>
      </c>
      <c r="L255" s="97" t="s">
        <v>55</v>
      </c>
      <c r="M255" s="97"/>
      <c r="N255" s="97"/>
      <c r="P255" s="1" t="s">
        <v>7</v>
      </c>
      <c r="Q255" s="3">
        <v>40852</v>
      </c>
      <c r="R255" s="1" t="s">
        <v>8</v>
      </c>
      <c r="S255" s="97" t="s">
        <v>55</v>
      </c>
      <c r="T255" s="97"/>
      <c r="U255" s="97"/>
    </row>
    <row r="256" spans="1:23">
      <c r="B256" s="1" t="s">
        <v>9</v>
      </c>
      <c r="C256" s="1">
        <v>1</v>
      </c>
      <c r="D256" s="1" t="s">
        <v>10</v>
      </c>
      <c r="E256" s="97" t="s">
        <v>12</v>
      </c>
      <c r="F256" s="97"/>
      <c r="G256" s="97"/>
      <c r="I256" s="1" t="s">
        <v>9</v>
      </c>
      <c r="J256" s="1">
        <v>1</v>
      </c>
      <c r="K256" s="1" t="s">
        <v>10</v>
      </c>
      <c r="L256" s="97" t="s">
        <v>12</v>
      </c>
      <c r="M256" s="97"/>
      <c r="N256" s="97"/>
      <c r="P256" s="1" t="s">
        <v>9</v>
      </c>
      <c r="Q256" s="1">
        <v>3</v>
      </c>
      <c r="R256" s="1" t="s">
        <v>10</v>
      </c>
      <c r="S256" s="97" t="s">
        <v>12</v>
      </c>
      <c r="T256" s="97"/>
      <c r="U256" s="97"/>
    </row>
    <row r="257" spans="2:21">
      <c r="B257" s="97"/>
      <c r="C257" s="97"/>
      <c r="D257" s="97"/>
      <c r="E257" s="97"/>
      <c r="F257" s="97"/>
      <c r="G257" s="97"/>
      <c r="I257" s="97"/>
      <c r="J257" s="97"/>
      <c r="K257" s="97"/>
      <c r="L257" s="97"/>
      <c r="M257" s="97"/>
      <c r="N257" s="97"/>
      <c r="P257" s="97"/>
      <c r="Q257" s="97"/>
      <c r="R257" s="97"/>
      <c r="S257" s="97"/>
      <c r="T257" s="97"/>
      <c r="U257" s="97"/>
    </row>
    <row r="258" spans="2:21">
      <c r="B258" s="1" t="s">
        <v>0</v>
      </c>
      <c r="C258" s="1" t="s">
        <v>1</v>
      </c>
      <c r="D258" s="97" t="s">
        <v>19</v>
      </c>
      <c r="E258" s="97"/>
      <c r="F258" s="1" t="s">
        <v>2</v>
      </c>
      <c r="G258" s="1" t="s">
        <v>5</v>
      </c>
      <c r="I258" s="1" t="s">
        <v>0</v>
      </c>
      <c r="J258" s="1" t="s">
        <v>1</v>
      </c>
      <c r="K258" s="97" t="s">
        <v>19</v>
      </c>
      <c r="L258" s="97"/>
      <c r="M258" s="1" t="s">
        <v>2</v>
      </c>
      <c r="N258" s="1" t="s">
        <v>5</v>
      </c>
      <c r="P258" s="1" t="s">
        <v>0</v>
      </c>
      <c r="Q258" s="1" t="s">
        <v>1</v>
      </c>
      <c r="R258" s="97" t="s">
        <v>19</v>
      </c>
      <c r="S258" s="97"/>
      <c r="T258" s="1" t="s">
        <v>2</v>
      </c>
      <c r="U258" s="1" t="s">
        <v>5</v>
      </c>
    </row>
    <row r="259" spans="2:21">
      <c r="B259" s="5">
        <v>0.32479166666666665</v>
      </c>
      <c r="C259" s="5">
        <v>0.36809027777777775</v>
      </c>
      <c r="D259" s="109">
        <v>1.6435185185185188E-2</v>
      </c>
      <c r="E259" s="97"/>
      <c r="F259" s="4">
        <f>C259-D259-B259</f>
        <v>2.6863425925925943E-2</v>
      </c>
      <c r="G259" s="1">
        <f>(38*60)+41</f>
        <v>2321</v>
      </c>
      <c r="I259" s="5">
        <v>0.31289351851851849</v>
      </c>
      <c r="J259" s="5">
        <v>0.36443287037037037</v>
      </c>
      <c r="K259" s="109"/>
      <c r="L259" s="97"/>
      <c r="M259" s="4">
        <f>J259-I259</f>
        <v>5.1539351851851878E-2</v>
      </c>
      <c r="N259">
        <f>(74*60)+13</f>
        <v>4453</v>
      </c>
      <c r="P259" s="5">
        <v>0.34851851851851851</v>
      </c>
      <c r="Q259" s="5">
        <v>0.40265046296296297</v>
      </c>
      <c r="R259" s="109">
        <v>2.0057870370370368E-2</v>
      </c>
      <c r="S259" s="97"/>
      <c r="T259" s="4">
        <f>Q259-R259-P259</f>
        <v>3.407407407407409E-2</v>
      </c>
      <c r="U259">
        <f>(49*60)+4</f>
        <v>2944</v>
      </c>
    </row>
    <row r="260" spans="2:21">
      <c r="B260" s="1"/>
      <c r="C260" s="1"/>
      <c r="D260" s="97"/>
      <c r="E260" s="97"/>
      <c r="F260" s="5"/>
      <c r="G260" s="5"/>
      <c r="I260" s="1"/>
      <c r="J260" s="1"/>
      <c r="K260" s="97"/>
      <c r="L260" s="97"/>
      <c r="M260" s="5"/>
      <c r="N260" s="5"/>
      <c r="P260" s="5">
        <v>0.40287037037037038</v>
      </c>
      <c r="Q260" s="5">
        <v>0.43886574074074075</v>
      </c>
      <c r="R260" s="97"/>
      <c r="S260" s="97"/>
      <c r="T260" s="4">
        <f t="shared" ref="T260:T261" si="5">Q260-R260-P260</f>
        <v>3.5995370370370372E-2</v>
      </c>
      <c r="U260">
        <f>(51*60)+50</f>
        <v>3110</v>
      </c>
    </row>
    <row r="261" spans="2:21">
      <c r="B261" s="1"/>
      <c r="C261" s="1"/>
      <c r="D261" s="97"/>
      <c r="E261" s="97"/>
      <c r="F261" s="5"/>
      <c r="G261" s="1"/>
      <c r="I261" s="1"/>
      <c r="J261" s="1"/>
      <c r="K261" s="97"/>
      <c r="L261" s="97"/>
      <c r="M261" s="5"/>
      <c r="N261" s="1"/>
      <c r="P261" s="5">
        <v>0.43906249999999997</v>
      </c>
      <c r="Q261" s="5">
        <v>0.47818287037037038</v>
      </c>
      <c r="R261" s="97"/>
      <c r="S261" s="97"/>
      <c r="T261" s="4">
        <f t="shared" si="5"/>
        <v>3.9120370370370416E-2</v>
      </c>
      <c r="U261">
        <f>(56*60)+20</f>
        <v>3380</v>
      </c>
    </row>
    <row r="262" spans="2:21">
      <c r="B262" s="1"/>
      <c r="C262" s="1"/>
      <c r="D262" s="97"/>
      <c r="E262" s="97"/>
      <c r="F262" s="5"/>
      <c r="G262" s="1"/>
      <c r="I262" s="1"/>
      <c r="J262" s="1"/>
      <c r="K262" s="97"/>
      <c r="L262" s="97"/>
      <c r="M262" s="5"/>
      <c r="N262" s="1"/>
      <c r="P262" s="1"/>
      <c r="Q262" s="1"/>
      <c r="R262" s="97"/>
      <c r="S262" s="97"/>
      <c r="T262" s="5"/>
      <c r="U262" s="1"/>
    </row>
    <row r="263" spans="2:21">
      <c r="B263" s="1"/>
      <c r="C263" s="1"/>
      <c r="D263" s="95"/>
      <c r="E263" s="96"/>
      <c r="F263" s="5"/>
      <c r="G263" s="1"/>
      <c r="I263" s="1"/>
      <c r="J263" s="1"/>
      <c r="K263" s="97"/>
      <c r="L263" s="97"/>
      <c r="M263" s="5"/>
      <c r="N263" s="1"/>
      <c r="P263" s="1"/>
      <c r="Q263" s="1"/>
      <c r="R263" s="97"/>
      <c r="S263" s="97"/>
      <c r="T263" s="5"/>
      <c r="U263" s="1"/>
    </row>
    <row r="264" spans="2:21">
      <c r="B264" s="1"/>
      <c r="C264" s="1"/>
      <c r="D264" s="6"/>
      <c r="E264" s="7"/>
      <c r="F264" s="5"/>
      <c r="G264" s="1"/>
      <c r="I264" s="1"/>
      <c r="J264" s="1"/>
      <c r="K264" s="97"/>
      <c r="L264" s="97"/>
      <c r="M264" s="5"/>
      <c r="N264" s="1"/>
      <c r="P264" s="1"/>
      <c r="Q264" s="1"/>
      <c r="R264" s="97"/>
      <c r="S264" s="97"/>
      <c r="T264" s="5"/>
      <c r="U264" s="1"/>
    </row>
    <row r="265" spans="2:21">
      <c r="B265" s="1"/>
      <c r="C265" s="1"/>
      <c r="D265" s="97"/>
      <c r="E265" s="97"/>
      <c r="F265" s="1"/>
      <c r="G265" s="1"/>
      <c r="I265" s="1"/>
      <c r="J265" s="1"/>
      <c r="K265" s="95"/>
      <c r="L265" s="96"/>
      <c r="M265" s="5"/>
      <c r="N265" s="1"/>
      <c r="P265" s="1"/>
      <c r="Q265" s="1"/>
      <c r="R265" s="95"/>
      <c r="S265" s="96"/>
      <c r="T265" s="5"/>
      <c r="U265" s="1"/>
    </row>
    <row r="266" spans="2:21">
      <c r="B266" s="95" t="s">
        <v>3</v>
      </c>
      <c r="C266" s="98"/>
      <c r="D266" s="98"/>
      <c r="E266" s="98"/>
      <c r="F266" s="98"/>
      <c r="G266" s="96"/>
      <c r="I266" s="1"/>
      <c r="J266" s="1"/>
      <c r="K266" s="109"/>
      <c r="L266" s="97"/>
      <c r="M266" s="5"/>
      <c r="N266" s="1"/>
      <c r="P266" s="1"/>
      <c r="Q266" s="1"/>
      <c r="R266" s="109"/>
      <c r="S266" s="97"/>
      <c r="T266" s="5"/>
      <c r="U266" s="1"/>
    </row>
    <row r="267" spans="2:21">
      <c r="B267" s="1"/>
      <c r="C267" s="1"/>
      <c r="D267" s="1"/>
      <c r="E267" s="1"/>
      <c r="F267" s="1"/>
      <c r="G267" s="1"/>
      <c r="I267" s="95" t="s">
        <v>3</v>
      </c>
      <c r="J267" s="98"/>
      <c r="K267" s="98"/>
      <c r="L267" s="98"/>
      <c r="M267" s="98"/>
      <c r="N267" s="96"/>
      <c r="P267" s="95" t="s">
        <v>3</v>
      </c>
      <c r="Q267" s="98"/>
      <c r="R267" s="98"/>
      <c r="S267" s="98"/>
      <c r="T267" s="98"/>
      <c r="U267" s="96"/>
    </row>
    <row r="268" spans="2:21">
      <c r="B268" s="1"/>
      <c r="C268" s="1"/>
      <c r="D268" s="1"/>
      <c r="E268" s="1"/>
      <c r="F268" s="1"/>
      <c r="G268" s="1"/>
      <c r="I268" s="1"/>
      <c r="J268" s="1"/>
      <c r="K268" s="1"/>
      <c r="L268" s="1"/>
      <c r="M268" s="1"/>
      <c r="N268" s="1"/>
      <c r="P268" s="1"/>
      <c r="Q268" s="1"/>
      <c r="R268" s="1"/>
      <c r="S268" s="1"/>
      <c r="T268" s="1"/>
      <c r="U268" s="1"/>
    </row>
    <row r="269" spans="2:21">
      <c r="B269" s="1"/>
      <c r="C269" s="1"/>
      <c r="D269" s="1"/>
      <c r="E269" s="1"/>
      <c r="F269" s="1"/>
      <c r="G269" s="1"/>
      <c r="I269" s="1"/>
      <c r="J269" s="1"/>
      <c r="K269" s="1"/>
      <c r="L269" s="1"/>
      <c r="M269" s="1"/>
      <c r="N269" s="1"/>
      <c r="P269" s="1"/>
      <c r="Q269" s="1"/>
      <c r="R269" s="1"/>
      <c r="S269" s="1"/>
      <c r="T269" s="1"/>
      <c r="U269" s="1"/>
    </row>
    <row r="270" spans="2:21">
      <c r="B270" s="1"/>
      <c r="C270" s="1"/>
      <c r="D270" s="1"/>
      <c r="E270" s="1"/>
      <c r="F270" s="1"/>
      <c r="G270" s="1"/>
      <c r="I270" s="1"/>
      <c r="J270" s="1"/>
      <c r="K270" s="1"/>
      <c r="L270" s="1"/>
      <c r="M270" s="1"/>
      <c r="N270" s="1"/>
      <c r="P270" s="1"/>
      <c r="Q270" s="1"/>
      <c r="R270" s="1"/>
      <c r="S270" s="1"/>
      <c r="T270" s="1"/>
      <c r="U270" s="1"/>
    </row>
    <row r="271" spans="2:21">
      <c r="B271" s="1"/>
      <c r="C271" s="1"/>
      <c r="D271" s="1"/>
      <c r="E271" s="1"/>
      <c r="F271" s="1"/>
      <c r="G271" s="1"/>
      <c r="I271" s="1"/>
      <c r="J271" s="1"/>
      <c r="K271" s="1"/>
      <c r="L271" s="1"/>
      <c r="M271" s="1"/>
      <c r="N271" s="1"/>
      <c r="P271" s="1"/>
      <c r="Q271" s="1"/>
      <c r="R271" s="1"/>
      <c r="S271" s="1"/>
      <c r="T271" s="1"/>
      <c r="U271" s="1"/>
    </row>
    <row r="272" spans="2:21">
      <c r="B272" s="95" t="s">
        <v>6</v>
      </c>
      <c r="C272" s="98"/>
      <c r="D272" s="98"/>
      <c r="E272" s="98"/>
      <c r="F272" s="98"/>
      <c r="G272" s="96"/>
      <c r="I272" s="1"/>
      <c r="J272" s="1"/>
      <c r="K272" s="1"/>
      <c r="L272" s="1"/>
      <c r="M272" s="1"/>
      <c r="N272" s="1"/>
      <c r="P272" s="1"/>
      <c r="Q272" s="1"/>
      <c r="R272" s="1"/>
      <c r="S272" s="1"/>
      <c r="T272" s="1"/>
      <c r="U272" s="1"/>
    </row>
    <row r="273" spans="2:21">
      <c r="B273" s="108"/>
      <c r="C273" s="100"/>
      <c r="D273" s="100"/>
      <c r="E273" s="100"/>
      <c r="F273" s="100"/>
      <c r="G273" s="101"/>
      <c r="I273" s="95" t="s">
        <v>6</v>
      </c>
      <c r="J273" s="98"/>
      <c r="K273" s="98"/>
      <c r="L273" s="98"/>
      <c r="M273" s="98"/>
      <c r="N273" s="96"/>
      <c r="P273" s="95" t="s">
        <v>6</v>
      </c>
      <c r="Q273" s="98"/>
      <c r="R273" s="98"/>
      <c r="S273" s="98"/>
      <c r="T273" s="98"/>
      <c r="U273" s="96"/>
    </row>
    <row r="274" spans="2:21">
      <c r="B274" s="102"/>
      <c r="C274" s="103"/>
      <c r="D274" s="103"/>
      <c r="E274" s="103"/>
      <c r="F274" s="103"/>
      <c r="G274" s="104"/>
      <c r="I274" s="108"/>
      <c r="J274" s="100"/>
      <c r="K274" s="100"/>
      <c r="L274" s="100"/>
      <c r="M274" s="100"/>
      <c r="N274" s="101"/>
      <c r="P274" s="108"/>
      <c r="Q274" s="100"/>
      <c r="R274" s="100"/>
      <c r="S274" s="100"/>
      <c r="T274" s="100"/>
      <c r="U274" s="101"/>
    </row>
    <row r="275" spans="2:21">
      <c r="B275" s="102"/>
      <c r="C275" s="103"/>
      <c r="D275" s="103"/>
      <c r="E275" s="103"/>
      <c r="F275" s="103"/>
      <c r="G275" s="104"/>
      <c r="I275" s="102"/>
      <c r="J275" s="103"/>
      <c r="K275" s="103"/>
      <c r="L275" s="103"/>
      <c r="M275" s="103"/>
      <c r="N275" s="104"/>
      <c r="P275" s="102"/>
      <c r="Q275" s="103"/>
      <c r="R275" s="103"/>
      <c r="S275" s="103"/>
      <c r="T275" s="103"/>
      <c r="U275" s="104"/>
    </row>
    <row r="276" spans="2:21">
      <c r="B276" s="105"/>
      <c r="C276" s="106"/>
      <c r="D276" s="106"/>
      <c r="E276" s="106"/>
      <c r="F276" s="106"/>
      <c r="G276" s="107"/>
      <c r="I276" s="102"/>
      <c r="J276" s="103"/>
      <c r="K276" s="103"/>
      <c r="L276" s="103"/>
      <c r="M276" s="103"/>
      <c r="N276" s="104"/>
      <c r="P276" s="102"/>
      <c r="Q276" s="103"/>
      <c r="R276" s="103"/>
      <c r="S276" s="103"/>
      <c r="T276" s="103"/>
      <c r="U276" s="104"/>
    </row>
    <row r="277" spans="2:21">
      <c r="I277" s="105"/>
      <c r="J277" s="106"/>
      <c r="K277" s="106"/>
      <c r="L277" s="106"/>
      <c r="M277" s="106"/>
      <c r="N277" s="107"/>
      <c r="P277" s="105"/>
      <c r="Q277" s="106"/>
      <c r="R277" s="106"/>
      <c r="S277" s="106"/>
      <c r="T277" s="106"/>
      <c r="U277" s="107"/>
    </row>
    <row r="279" spans="2:21">
      <c r="P279" s="1" t="s">
        <v>7</v>
      </c>
      <c r="Q279" s="3">
        <v>40869</v>
      </c>
      <c r="R279" s="1" t="s">
        <v>8</v>
      </c>
      <c r="S279" s="95" t="s">
        <v>55</v>
      </c>
      <c r="T279" s="98"/>
      <c r="U279" s="96"/>
    </row>
    <row r="280" spans="2:21">
      <c r="B280" s="1" t="s">
        <v>7</v>
      </c>
      <c r="C280" s="3">
        <v>40858</v>
      </c>
      <c r="D280" s="1" t="s">
        <v>8</v>
      </c>
      <c r="E280" s="95" t="s">
        <v>55</v>
      </c>
      <c r="F280" s="98"/>
      <c r="G280" s="96"/>
      <c r="I280" s="1" t="s">
        <v>7</v>
      </c>
      <c r="J280" s="3">
        <v>40858</v>
      </c>
      <c r="K280" s="1" t="s">
        <v>8</v>
      </c>
      <c r="L280" s="95" t="s">
        <v>55</v>
      </c>
      <c r="M280" s="98"/>
      <c r="N280" s="96"/>
      <c r="P280" s="1" t="s">
        <v>9</v>
      </c>
      <c r="Q280" s="1">
        <v>5</v>
      </c>
      <c r="R280" s="1" t="s">
        <v>10</v>
      </c>
      <c r="S280" s="95" t="s">
        <v>12</v>
      </c>
      <c r="T280" s="98"/>
      <c r="U280" s="96"/>
    </row>
    <row r="281" spans="2:21">
      <c r="B281" s="1" t="s">
        <v>9</v>
      </c>
      <c r="C281" s="1">
        <v>6</v>
      </c>
      <c r="D281" s="1" t="s">
        <v>10</v>
      </c>
      <c r="E281" s="95" t="s">
        <v>12</v>
      </c>
      <c r="F281" s="98"/>
      <c r="G281" s="96"/>
      <c r="I281" s="1" t="s">
        <v>9</v>
      </c>
      <c r="J281" s="1">
        <v>5</v>
      </c>
      <c r="K281" s="1" t="s">
        <v>10</v>
      </c>
      <c r="L281" s="95" t="s">
        <v>12</v>
      </c>
      <c r="M281" s="98"/>
      <c r="N281" s="96"/>
      <c r="P281" s="95"/>
      <c r="Q281" s="98"/>
      <c r="R281" s="98"/>
      <c r="S281" s="98"/>
      <c r="T281" s="98"/>
      <c r="U281" s="96"/>
    </row>
    <row r="282" spans="2:21">
      <c r="B282" s="95"/>
      <c r="C282" s="98"/>
      <c r="D282" s="98"/>
      <c r="E282" s="98"/>
      <c r="F282" s="98"/>
      <c r="G282" s="96"/>
      <c r="I282" s="95"/>
      <c r="J282" s="98"/>
      <c r="K282" s="98"/>
      <c r="L282" s="98"/>
      <c r="M282" s="98"/>
      <c r="N282" s="96"/>
      <c r="P282" s="1" t="s">
        <v>0</v>
      </c>
      <c r="Q282" s="1" t="s">
        <v>1</v>
      </c>
      <c r="R282" s="95" t="s">
        <v>19</v>
      </c>
      <c r="S282" s="96"/>
      <c r="T282" s="1" t="s">
        <v>2</v>
      </c>
      <c r="U282" s="1" t="s">
        <v>5</v>
      </c>
    </row>
    <row r="283" spans="2:21">
      <c r="B283" s="1" t="s">
        <v>0</v>
      </c>
      <c r="C283" s="1" t="s">
        <v>1</v>
      </c>
      <c r="D283" s="95" t="s">
        <v>19</v>
      </c>
      <c r="E283" s="96"/>
      <c r="F283" s="1" t="s">
        <v>2</v>
      </c>
      <c r="G283" s="1" t="s">
        <v>5</v>
      </c>
      <c r="I283" s="1" t="s">
        <v>0</v>
      </c>
      <c r="J283" s="1" t="s">
        <v>1</v>
      </c>
      <c r="K283" s="95" t="s">
        <v>19</v>
      </c>
      <c r="L283" s="96"/>
      <c r="M283" s="1" t="s">
        <v>2</v>
      </c>
      <c r="N283" s="1" t="s">
        <v>5</v>
      </c>
      <c r="P283" s="5">
        <v>0.36664351851851856</v>
      </c>
      <c r="Q283" s="5">
        <v>0.42629629629629634</v>
      </c>
      <c r="R283" s="110">
        <v>1.800925925925926E-2</v>
      </c>
      <c r="S283" s="111"/>
      <c r="T283" s="4">
        <f>Q283-R283-P283</f>
        <v>4.1643518518518496E-2</v>
      </c>
      <c r="U283">
        <f>(59*60)+58</f>
        <v>3598</v>
      </c>
    </row>
    <row r="284" spans="2:21">
      <c r="B284" s="5">
        <v>0.29442129629629626</v>
      </c>
      <c r="C284" s="5">
        <v>0.34372685185185187</v>
      </c>
      <c r="D284" s="110"/>
      <c r="E284" s="111"/>
      <c r="F284" s="4">
        <f>C284-B284</f>
        <v>4.9305555555555602E-2</v>
      </c>
      <c r="G284">
        <f>(71*60)</f>
        <v>4260</v>
      </c>
      <c r="I284" s="5">
        <v>0.36590277777777774</v>
      </c>
      <c r="J284" s="5">
        <v>0.41971064814814812</v>
      </c>
      <c r="K284" s="110"/>
      <c r="L284" s="111"/>
      <c r="M284" s="4">
        <f>J284-K284-I284</f>
        <v>5.3807870370370381E-2</v>
      </c>
      <c r="N284">
        <f>(77*60)+29</f>
        <v>4649</v>
      </c>
      <c r="P284" s="5">
        <v>0.42643518518518514</v>
      </c>
      <c r="Q284" s="5">
        <v>0.47054398148148152</v>
      </c>
      <c r="R284" s="110"/>
      <c r="S284" s="96"/>
      <c r="T284" s="4">
        <f t="shared" ref="T284:T286" si="6">Q284-P284</f>
        <v>4.4108796296296382E-2</v>
      </c>
      <c r="U284">
        <f>(63*60)+31</f>
        <v>3811</v>
      </c>
    </row>
    <row r="285" spans="2:21">
      <c r="B285" s="5">
        <v>0.34402777777777777</v>
      </c>
      <c r="C285" s="5">
        <v>0.39778935185185182</v>
      </c>
      <c r="D285" s="110"/>
      <c r="E285" s="96"/>
      <c r="F285" s="4">
        <f t="shared" ref="F285:F289" si="7">C285-B285</f>
        <v>5.3761574074074059E-2</v>
      </c>
      <c r="G285">
        <f>(77*60)+25</f>
        <v>4645</v>
      </c>
      <c r="I285" s="5">
        <v>0.42015046296296293</v>
      </c>
      <c r="J285" s="5">
        <v>0.45962962962962961</v>
      </c>
      <c r="K285" s="95"/>
      <c r="L285" s="96"/>
      <c r="M285" s="4">
        <f t="shared" ref="M285:M288" si="8">J285-K285-I285</f>
        <v>3.9479166666666676E-2</v>
      </c>
      <c r="N285">
        <f>(56*60)+51</f>
        <v>3411</v>
      </c>
      <c r="P285" s="5">
        <v>0.47063657407407405</v>
      </c>
      <c r="Q285" s="5">
        <v>0.55361111111111116</v>
      </c>
      <c r="R285" s="110">
        <v>5.0254629629629628E-2</v>
      </c>
      <c r="S285" s="96"/>
      <c r="T285" s="4">
        <f>Q285-R285-P285</f>
        <v>3.2719907407407434E-2</v>
      </c>
      <c r="U285">
        <f>(47*60)+7</f>
        <v>2827</v>
      </c>
    </row>
    <row r="286" spans="2:21">
      <c r="B286" s="5">
        <v>0.39792824074074074</v>
      </c>
      <c r="C286" s="5">
        <v>0.4380208333333333</v>
      </c>
      <c r="D286" s="95"/>
      <c r="E286" s="96"/>
      <c r="F286" s="4">
        <f t="shared" si="7"/>
        <v>4.0092592592592569E-2</v>
      </c>
      <c r="G286">
        <f>(57*60)+44</f>
        <v>3464</v>
      </c>
      <c r="I286" s="5">
        <v>0.45997685185185189</v>
      </c>
      <c r="J286" s="5">
        <v>0.49927083333333333</v>
      </c>
      <c r="K286" s="95"/>
      <c r="L286" s="96"/>
      <c r="M286" s="4">
        <f t="shared" si="8"/>
        <v>3.9293981481481444E-2</v>
      </c>
      <c r="N286">
        <f>(56*60)+35</f>
        <v>3395</v>
      </c>
      <c r="P286" s="5">
        <v>0.55377314814814815</v>
      </c>
      <c r="Q286" s="5">
        <v>0.5932291666666667</v>
      </c>
      <c r="R286" s="95"/>
      <c r="S286" s="96"/>
      <c r="T286" s="4">
        <f t="shared" si="6"/>
        <v>3.9456018518518543E-2</v>
      </c>
      <c r="U286">
        <f>(56*60)+49</f>
        <v>3409</v>
      </c>
    </row>
    <row r="287" spans="2:21">
      <c r="B287" s="5">
        <v>0.43821759259259263</v>
      </c>
      <c r="C287" s="5">
        <v>0.48295138888888894</v>
      </c>
      <c r="D287" s="95"/>
      <c r="E287" s="96"/>
      <c r="F287" s="4">
        <f t="shared" si="7"/>
        <v>4.4733796296296313E-2</v>
      </c>
      <c r="G287">
        <f>(64*60)+25</f>
        <v>3865</v>
      </c>
      <c r="I287" s="5">
        <v>0.55078703703703702</v>
      </c>
      <c r="J287" s="5">
        <v>0.58255787037037032</v>
      </c>
      <c r="K287" s="95"/>
      <c r="L287" s="96"/>
      <c r="M287" s="4">
        <f t="shared" si="8"/>
        <v>3.1770833333333304E-2</v>
      </c>
      <c r="N287">
        <f>(45*60)+45</f>
        <v>2745</v>
      </c>
      <c r="P287" s="5">
        <v>0.59331018518518519</v>
      </c>
      <c r="Q287" s="5">
        <v>0.6325925925925926</v>
      </c>
      <c r="R287" s="110"/>
      <c r="S287" s="96"/>
      <c r="T287" s="4">
        <f>Q287-R287-P287</f>
        <v>3.9282407407407405E-2</v>
      </c>
      <c r="U287">
        <f>(56*34)+34</f>
        <v>1938</v>
      </c>
    </row>
    <row r="288" spans="2:21">
      <c r="B288" s="5">
        <v>0.48319444444444443</v>
      </c>
      <c r="C288" s="5">
        <v>0.56714120370370369</v>
      </c>
      <c r="D288" s="110">
        <v>5.5636574074074074E-2</v>
      </c>
      <c r="E288" s="96"/>
      <c r="F288" s="4">
        <f>C288-D288-B288</f>
        <v>2.8310185185185188E-2</v>
      </c>
      <c r="G288">
        <f>(40*60)+46</f>
        <v>2446</v>
      </c>
      <c r="I288" s="5">
        <v>0.58275462962962965</v>
      </c>
      <c r="J288" s="5">
        <v>0.62672453703703701</v>
      </c>
      <c r="K288" s="95"/>
      <c r="L288" s="96"/>
      <c r="M288" s="4">
        <f t="shared" si="8"/>
        <v>4.396990740740736E-2</v>
      </c>
      <c r="N288">
        <f>(63*60)+19</f>
        <v>3799</v>
      </c>
      <c r="P288" s="5"/>
      <c r="Q288" s="5"/>
      <c r="R288" s="97"/>
      <c r="S288" s="97"/>
      <c r="T288" s="4"/>
      <c r="U288" s="1"/>
    </row>
    <row r="289" spans="2:21">
      <c r="B289" s="5">
        <v>0.56737268518518513</v>
      </c>
      <c r="C289" s="5">
        <v>0.61478009259259259</v>
      </c>
      <c r="D289" s="97"/>
      <c r="E289" s="97"/>
      <c r="F289" s="4">
        <f t="shared" si="7"/>
        <v>4.7407407407407454E-2</v>
      </c>
      <c r="G289">
        <f>(68*60)+16</f>
        <v>4096</v>
      </c>
      <c r="I289" s="1"/>
      <c r="J289" s="1"/>
      <c r="K289" s="97"/>
      <c r="L289" s="97"/>
      <c r="M289" s="5"/>
      <c r="N289" s="1"/>
      <c r="P289" s="1"/>
      <c r="Q289" s="1"/>
      <c r="R289" s="95"/>
      <c r="S289" s="96"/>
      <c r="T289" s="5"/>
      <c r="U289" s="1"/>
    </row>
    <row r="290" spans="2:21">
      <c r="B290" s="1"/>
      <c r="C290" s="1"/>
      <c r="D290" s="95"/>
      <c r="E290" s="96"/>
      <c r="F290" s="5"/>
      <c r="G290" s="1"/>
      <c r="I290" s="1"/>
      <c r="J290" s="1"/>
      <c r="K290" s="95"/>
      <c r="L290" s="96"/>
      <c r="M290" s="5"/>
      <c r="N290" s="1"/>
      <c r="P290" s="1"/>
      <c r="Q290" s="1"/>
      <c r="R290" s="109"/>
      <c r="S290" s="97"/>
      <c r="T290" s="5"/>
      <c r="U290" s="1"/>
    </row>
    <row r="291" spans="2:21">
      <c r="B291" s="1"/>
      <c r="C291" s="1"/>
      <c r="D291" s="109"/>
      <c r="E291" s="97"/>
      <c r="F291" s="5"/>
      <c r="G291" s="1"/>
      <c r="I291" s="1"/>
      <c r="J291" s="1"/>
      <c r="K291" s="109"/>
      <c r="L291" s="97"/>
      <c r="M291" s="5"/>
      <c r="N291" s="1"/>
      <c r="P291" s="95" t="s">
        <v>3</v>
      </c>
      <c r="Q291" s="98"/>
      <c r="R291" s="98"/>
      <c r="S291" s="98"/>
      <c r="T291" s="98"/>
      <c r="U291" s="96"/>
    </row>
    <row r="292" spans="2:21">
      <c r="B292" s="95" t="s">
        <v>3</v>
      </c>
      <c r="C292" s="98"/>
      <c r="D292" s="98"/>
      <c r="E292" s="98"/>
      <c r="F292" s="98"/>
      <c r="G292" s="96"/>
      <c r="I292" s="95" t="s">
        <v>3</v>
      </c>
      <c r="J292" s="98"/>
      <c r="K292" s="98"/>
      <c r="L292" s="98"/>
      <c r="M292" s="98"/>
      <c r="N292" s="96"/>
      <c r="P292" s="1"/>
      <c r="Q292" s="1"/>
      <c r="R292" s="1"/>
      <c r="S292" s="1"/>
      <c r="T292" s="1"/>
      <c r="U292" s="1"/>
    </row>
    <row r="293" spans="2:21">
      <c r="B293" s="1"/>
      <c r="C293" s="1"/>
      <c r="D293" s="1"/>
      <c r="E293" s="1"/>
      <c r="F293" s="1"/>
      <c r="G293" s="1"/>
      <c r="I293" s="1"/>
      <c r="J293" s="1"/>
      <c r="K293" s="1"/>
      <c r="L293" s="1"/>
      <c r="M293" s="1"/>
      <c r="N293" s="1"/>
      <c r="P293" s="1"/>
      <c r="Q293" s="1"/>
      <c r="R293" s="1"/>
      <c r="S293" s="1"/>
      <c r="T293" s="1"/>
      <c r="U293" s="1"/>
    </row>
    <row r="294" spans="2:21">
      <c r="B294" s="1"/>
      <c r="C294" s="1"/>
      <c r="D294" s="1"/>
      <c r="E294" s="1"/>
      <c r="F294" s="1"/>
      <c r="G294" s="1"/>
      <c r="I294" s="1"/>
      <c r="J294" s="1"/>
      <c r="K294" s="1"/>
      <c r="L294" s="1"/>
      <c r="M294" s="1"/>
      <c r="N294" s="1"/>
      <c r="P294" s="1"/>
      <c r="Q294" s="1"/>
      <c r="R294" s="1"/>
      <c r="S294" s="1"/>
      <c r="T294" s="1"/>
      <c r="U294" s="1"/>
    </row>
    <row r="295" spans="2:21">
      <c r="B295" s="1"/>
      <c r="C295" s="1"/>
      <c r="D295" s="1"/>
      <c r="E295" s="1"/>
      <c r="F295" s="1"/>
      <c r="G295" s="1"/>
      <c r="I295" s="1"/>
      <c r="J295" s="1"/>
      <c r="K295" s="1"/>
      <c r="L295" s="1"/>
      <c r="M295" s="1"/>
      <c r="N295" s="1"/>
      <c r="P295" s="1"/>
      <c r="Q295" s="1"/>
      <c r="R295" s="1"/>
      <c r="S295" s="1"/>
      <c r="T295" s="1"/>
      <c r="U295" s="1"/>
    </row>
    <row r="296" spans="2:21">
      <c r="B296" s="1"/>
      <c r="C296" s="1"/>
      <c r="D296" s="1"/>
      <c r="E296" s="1"/>
      <c r="F296" s="1"/>
      <c r="G296" s="1"/>
      <c r="I296" s="1"/>
      <c r="J296" s="1"/>
      <c r="K296" s="1"/>
      <c r="L296" s="1"/>
      <c r="M296" s="1"/>
      <c r="N296" s="1"/>
      <c r="P296" s="1"/>
      <c r="Q296" s="1"/>
      <c r="R296" s="1"/>
      <c r="S296" s="1"/>
      <c r="T296" s="1"/>
      <c r="U296" s="1"/>
    </row>
    <row r="297" spans="2:21">
      <c r="B297" s="1"/>
      <c r="C297" s="1"/>
      <c r="D297" s="1"/>
      <c r="E297" s="1"/>
      <c r="F297" s="1"/>
      <c r="G297" s="1"/>
      <c r="I297" s="1"/>
      <c r="J297" s="1"/>
      <c r="K297" s="1"/>
      <c r="L297" s="1"/>
      <c r="M297" s="1"/>
      <c r="N297" s="1"/>
      <c r="P297" s="95" t="s">
        <v>6</v>
      </c>
      <c r="Q297" s="98"/>
      <c r="R297" s="98"/>
      <c r="S297" s="98"/>
      <c r="T297" s="98"/>
      <c r="U297" s="96"/>
    </row>
    <row r="298" spans="2:21">
      <c r="B298" s="95" t="s">
        <v>6</v>
      </c>
      <c r="C298" s="98"/>
      <c r="D298" s="98"/>
      <c r="E298" s="98"/>
      <c r="F298" s="98"/>
      <c r="G298" s="96"/>
      <c r="I298" s="95" t="s">
        <v>6</v>
      </c>
      <c r="J298" s="98"/>
      <c r="K298" s="98"/>
      <c r="L298" s="98"/>
      <c r="M298" s="98"/>
      <c r="N298" s="96"/>
      <c r="P298" s="108"/>
      <c r="Q298" s="100"/>
      <c r="R298" s="100"/>
      <c r="S298" s="100"/>
      <c r="T298" s="100"/>
      <c r="U298" s="101"/>
    </row>
    <row r="299" spans="2:21">
      <c r="B299" s="108" t="s">
        <v>174</v>
      </c>
      <c r="C299" s="100"/>
      <c r="D299" s="100"/>
      <c r="E299" s="100"/>
      <c r="F299" s="100"/>
      <c r="G299" s="101"/>
      <c r="I299" s="108"/>
      <c r="J299" s="100"/>
      <c r="K299" s="100"/>
      <c r="L299" s="100"/>
      <c r="M299" s="100"/>
      <c r="N299" s="101"/>
      <c r="P299" s="102"/>
      <c r="Q299" s="103"/>
      <c r="R299" s="103"/>
      <c r="S299" s="103"/>
      <c r="T299" s="103"/>
      <c r="U299" s="104"/>
    </row>
    <row r="300" spans="2:21">
      <c r="B300" s="102"/>
      <c r="C300" s="103"/>
      <c r="D300" s="103"/>
      <c r="E300" s="103"/>
      <c r="F300" s="103"/>
      <c r="G300" s="104"/>
      <c r="I300" s="102"/>
      <c r="J300" s="103"/>
      <c r="K300" s="103"/>
      <c r="L300" s="103"/>
      <c r="M300" s="103"/>
      <c r="N300" s="104"/>
      <c r="P300" s="102"/>
      <c r="Q300" s="103"/>
      <c r="R300" s="103"/>
      <c r="S300" s="103"/>
      <c r="T300" s="103"/>
      <c r="U300" s="104"/>
    </row>
    <row r="301" spans="2:21">
      <c r="B301" s="102"/>
      <c r="C301" s="103"/>
      <c r="D301" s="103"/>
      <c r="E301" s="103"/>
      <c r="F301" s="103"/>
      <c r="G301" s="104"/>
      <c r="I301" s="102"/>
      <c r="J301" s="103"/>
      <c r="K301" s="103"/>
      <c r="L301" s="103"/>
      <c r="M301" s="103"/>
      <c r="N301" s="104"/>
      <c r="P301" s="105"/>
      <c r="Q301" s="106"/>
      <c r="R301" s="106"/>
      <c r="S301" s="106"/>
      <c r="T301" s="106"/>
      <c r="U301" s="107"/>
    </row>
    <row r="302" spans="2:21">
      <c r="B302" s="105"/>
      <c r="C302" s="106"/>
      <c r="D302" s="106"/>
      <c r="E302" s="106"/>
      <c r="F302" s="106"/>
      <c r="G302" s="107"/>
      <c r="I302" s="105"/>
      <c r="J302" s="106"/>
      <c r="K302" s="106"/>
      <c r="L302" s="106"/>
      <c r="M302" s="106"/>
      <c r="N302" s="107"/>
    </row>
    <row r="305" spans="2:26">
      <c r="B305" s="1" t="s">
        <v>7</v>
      </c>
      <c r="C305" s="3">
        <v>40871</v>
      </c>
      <c r="D305" s="1" t="s">
        <v>8</v>
      </c>
      <c r="E305" s="95" t="s">
        <v>55</v>
      </c>
      <c r="F305" s="98"/>
      <c r="G305" s="96"/>
      <c r="I305" s="1" t="s">
        <v>7</v>
      </c>
      <c r="J305" s="3">
        <v>40858</v>
      </c>
      <c r="K305" s="1" t="s">
        <v>8</v>
      </c>
      <c r="L305" s="95" t="s">
        <v>55</v>
      </c>
      <c r="M305" s="98"/>
      <c r="N305" s="96"/>
      <c r="P305" s="1" t="s">
        <v>7</v>
      </c>
      <c r="Q305" s="3">
        <v>40879</v>
      </c>
      <c r="R305" s="1" t="s">
        <v>8</v>
      </c>
      <c r="S305" s="95" t="s">
        <v>55</v>
      </c>
      <c r="T305" s="98"/>
      <c r="U305" s="96"/>
    </row>
    <row r="306" spans="2:26">
      <c r="B306" s="1" t="s">
        <v>9</v>
      </c>
      <c r="C306" s="1">
        <v>6</v>
      </c>
      <c r="D306" s="1" t="s">
        <v>10</v>
      </c>
      <c r="E306" s="95" t="s">
        <v>12</v>
      </c>
      <c r="F306" s="98"/>
      <c r="G306" s="96"/>
      <c r="I306" s="1" t="s">
        <v>9</v>
      </c>
      <c r="J306" s="1">
        <v>3</v>
      </c>
      <c r="K306" s="1" t="s">
        <v>10</v>
      </c>
      <c r="L306" s="95" t="s">
        <v>12</v>
      </c>
      <c r="M306" s="98"/>
      <c r="N306" s="96"/>
      <c r="P306" s="1" t="s">
        <v>9</v>
      </c>
      <c r="Q306" s="1">
        <v>4</v>
      </c>
      <c r="R306" s="1" t="s">
        <v>10</v>
      </c>
      <c r="S306" s="95" t="s">
        <v>12</v>
      </c>
      <c r="T306" s="98"/>
      <c r="U306" s="96"/>
    </row>
    <row r="307" spans="2:26">
      <c r="B307" s="95"/>
      <c r="C307" s="98"/>
      <c r="D307" s="98"/>
      <c r="E307" s="98"/>
      <c r="F307" s="98"/>
      <c r="G307" s="96"/>
      <c r="I307" s="95"/>
      <c r="J307" s="98"/>
      <c r="K307" s="98"/>
      <c r="L307" s="98"/>
      <c r="M307" s="98"/>
      <c r="N307" s="96"/>
      <c r="P307" s="95"/>
      <c r="Q307" s="98"/>
      <c r="R307" s="98"/>
      <c r="S307" s="98"/>
      <c r="T307" s="98"/>
      <c r="U307" s="96"/>
    </row>
    <row r="308" spans="2:26">
      <c r="B308" s="1" t="s">
        <v>0</v>
      </c>
      <c r="C308" s="1" t="s">
        <v>1</v>
      </c>
      <c r="D308" s="95" t="s">
        <v>19</v>
      </c>
      <c r="E308" s="96"/>
      <c r="F308" s="1" t="s">
        <v>2</v>
      </c>
      <c r="G308" s="1" t="s">
        <v>5</v>
      </c>
      <c r="I308" s="1" t="s">
        <v>0</v>
      </c>
      <c r="J308" s="1" t="s">
        <v>1</v>
      </c>
      <c r="K308" s="95" t="s">
        <v>19</v>
      </c>
      <c r="L308" s="96"/>
      <c r="M308" s="1" t="s">
        <v>2</v>
      </c>
      <c r="N308" s="1" t="s">
        <v>5</v>
      </c>
      <c r="P308" s="1" t="s">
        <v>0</v>
      </c>
      <c r="Q308" s="1" t="s">
        <v>1</v>
      </c>
      <c r="R308" s="95" t="s">
        <v>19</v>
      </c>
      <c r="S308" s="96"/>
      <c r="T308" s="1" t="s">
        <v>2</v>
      </c>
      <c r="U308" s="1" t="s">
        <v>5</v>
      </c>
    </row>
    <row r="309" spans="2:26">
      <c r="B309" s="5">
        <v>0.3084722222222222</v>
      </c>
      <c r="C309" s="5">
        <v>0.35866898148148146</v>
      </c>
      <c r="D309" s="110"/>
      <c r="E309" s="111"/>
      <c r="F309" s="4">
        <f>C309-D309-B309</f>
        <v>5.019675925925926E-2</v>
      </c>
      <c r="G309">
        <f>(72*60)+17</f>
        <v>4337</v>
      </c>
      <c r="I309" s="5">
        <v>0.31415509259259261</v>
      </c>
      <c r="J309" s="5">
        <v>0.36474537037037041</v>
      </c>
      <c r="K309" s="110"/>
      <c r="L309" s="111"/>
      <c r="M309" s="4">
        <f>J309-K309-I309</f>
        <v>5.0590277777777803E-2</v>
      </c>
      <c r="N309">
        <f>(72*60)+51</f>
        <v>4371</v>
      </c>
      <c r="P309" s="5">
        <v>0.30409722222222219</v>
      </c>
      <c r="Q309" s="5">
        <v>0.34631944444444446</v>
      </c>
      <c r="R309" s="110"/>
      <c r="S309" s="111"/>
      <c r="T309" s="4">
        <f>Q309-R309-P309</f>
        <v>4.2222222222222272E-2</v>
      </c>
      <c r="U309" s="1"/>
      <c r="W309" s="5">
        <v>0.31737268518518519</v>
      </c>
      <c r="X309" s="5">
        <v>0.30409722222222219</v>
      </c>
      <c r="Y309" s="8">
        <f>W309-X309</f>
        <v>1.3275462962963003E-2</v>
      </c>
      <c r="Z309">
        <f>(19*60)+17</f>
        <v>1157</v>
      </c>
    </row>
    <row r="310" spans="2:26">
      <c r="B310" s="5">
        <v>0.35891203703703706</v>
      </c>
      <c r="C310" s="5">
        <v>0.41488425925925926</v>
      </c>
      <c r="D310" s="110">
        <v>1.5358796296296296E-2</v>
      </c>
      <c r="E310" s="96"/>
      <c r="F310" s="4">
        <f>C310-D310-B310</f>
        <v>4.0613425925925928E-2</v>
      </c>
      <c r="G310">
        <f>(58*60)+29</f>
        <v>3509</v>
      </c>
      <c r="I310" s="5">
        <v>0.36680555555555555</v>
      </c>
      <c r="J310" s="5">
        <v>0.42405092592592591</v>
      </c>
      <c r="K310" s="110">
        <v>1.5347222222222222E-2</v>
      </c>
      <c r="L310" s="96"/>
      <c r="M310" s="4">
        <f>J310-K310-I310</f>
        <v>4.1898148148148129E-2</v>
      </c>
      <c r="N310">
        <f>(60*60)+20</f>
        <v>3620</v>
      </c>
      <c r="P310" s="5">
        <v>0.34659722222222222</v>
      </c>
      <c r="Q310" s="5">
        <v>0.40353009259259259</v>
      </c>
      <c r="R310" s="110">
        <v>1.8692129629629631E-2</v>
      </c>
      <c r="S310" s="96"/>
      <c r="T310" s="4">
        <f>Q310-R310-P310</f>
        <v>3.8240740740740742E-2</v>
      </c>
      <c r="U310" s="1"/>
      <c r="W310" s="5">
        <v>0.37061342592592594</v>
      </c>
      <c r="X310" s="5">
        <v>0.34659722222222222</v>
      </c>
      <c r="Y310" s="8">
        <f>W310-X310</f>
        <v>2.401620370370372E-2</v>
      </c>
      <c r="Z310">
        <f>(34*60)+35</f>
        <v>2075</v>
      </c>
    </row>
    <row r="311" spans="2:26">
      <c r="B311" s="5">
        <v>0.4151157407407407</v>
      </c>
      <c r="C311" s="5">
        <v>0.45534722222222218</v>
      </c>
      <c r="D311" s="95"/>
      <c r="E311" s="96"/>
      <c r="F311" s="4">
        <f t="shared" ref="F311:F314" si="9">C311-D311-B311</f>
        <v>4.0231481481481479E-2</v>
      </c>
      <c r="G311">
        <f>(57*60)+56</f>
        <v>3476</v>
      </c>
      <c r="I311" s="5">
        <v>0.42422453703703705</v>
      </c>
      <c r="J311" s="5">
        <v>0.47193287037037041</v>
      </c>
      <c r="K311" s="95"/>
      <c r="L311" s="96"/>
      <c r="M311" s="4">
        <f t="shared" ref="M311" si="10">J311-K311-I311</f>
        <v>4.7708333333333353E-2</v>
      </c>
      <c r="N311">
        <f>(68*60)+42</f>
        <v>4122</v>
      </c>
      <c r="P311" s="5">
        <v>0.40442129629629631</v>
      </c>
      <c r="Q311" s="5">
        <v>0.45958333333333329</v>
      </c>
      <c r="R311" s="95"/>
      <c r="S311" s="96"/>
      <c r="T311" s="4">
        <f t="shared" ref="T311:T312" si="11">Q311-R311-P311</f>
        <v>5.5162037037036982E-2</v>
      </c>
      <c r="U311" s="1"/>
      <c r="W311" s="5"/>
      <c r="X311" s="5"/>
    </row>
    <row r="312" spans="2:26">
      <c r="B312" s="5">
        <v>0.45547453703703705</v>
      </c>
      <c r="C312" s="5">
        <v>0.49806712962962968</v>
      </c>
      <c r="D312" s="95"/>
      <c r="E312" s="96"/>
      <c r="F312" s="4">
        <f t="shared" si="9"/>
        <v>4.2592592592592626E-2</v>
      </c>
      <c r="G312">
        <f>(61*60)+20</f>
        <v>3680</v>
      </c>
      <c r="I312" s="5"/>
      <c r="J312" s="5"/>
      <c r="K312" s="95"/>
      <c r="L312" s="96"/>
      <c r="M312" s="4"/>
      <c r="N312" s="1"/>
      <c r="P312" s="5">
        <v>0.46157407407407408</v>
      </c>
      <c r="Q312" s="5">
        <v>0.56285879629629632</v>
      </c>
      <c r="R312" s="110">
        <v>5.9895833333333336E-2</v>
      </c>
      <c r="S312" s="96"/>
      <c r="T312" s="4">
        <f t="shared" si="11"/>
        <v>4.1388888888888864E-2</v>
      </c>
      <c r="U312" s="1"/>
      <c r="W312" s="5"/>
      <c r="X312" s="5"/>
    </row>
    <row r="313" spans="2:26">
      <c r="B313" s="5">
        <v>0.54591435185185189</v>
      </c>
      <c r="C313" s="5">
        <v>0.58703703703703702</v>
      </c>
      <c r="D313" s="95"/>
      <c r="E313" s="96"/>
      <c r="F313" s="4">
        <f t="shared" si="9"/>
        <v>4.1122685185185137E-2</v>
      </c>
      <c r="G313">
        <f>(59*60)+13</f>
        <v>3553</v>
      </c>
      <c r="I313" s="5"/>
      <c r="J313" s="5"/>
      <c r="K313" s="95"/>
      <c r="L313" s="96"/>
      <c r="M313" s="4"/>
      <c r="N313" s="1"/>
      <c r="P313" s="5"/>
      <c r="Q313" s="5"/>
      <c r="R313" s="95"/>
      <c r="S313" s="96"/>
      <c r="T313" s="4"/>
      <c r="U313" s="1"/>
      <c r="W313" s="5"/>
      <c r="X313" s="5"/>
    </row>
    <row r="314" spans="2:26">
      <c r="B314" s="5">
        <v>0.58719907407407412</v>
      </c>
      <c r="C314" s="5">
        <v>0.63283564814814819</v>
      </c>
      <c r="D314" s="97"/>
      <c r="E314" s="97"/>
      <c r="F314" s="4">
        <f t="shared" si="9"/>
        <v>4.5636574074074066E-2</v>
      </c>
      <c r="G314">
        <f>(65*60)+43</f>
        <v>3943</v>
      </c>
      <c r="I314" s="1"/>
      <c r="J314" s="1"/>
      <c r="K314" s="97"/>
      <c r="L314" s="97"/>
      <c r="M314" s="5"/>
      <c r="N314" s="1"/>
      <c r="P314" s="1"/>
      <c r="Q314" s="1"/>
      <c r="R314" s="97"/>
      <c r="S314" s="97"/>
      <c r="T314" s="5"/>
      <c r="U314" s="1"/>
      <c r="W314" s="5"/>
      <c r="X314" s="5"/>
    </row>
    <row r="315" spans="2:26">
      <c r="B315" s="1"/>
      <c r="C315" s="1"/>
      <c r="D315" s="95"/>
      <c r="E315" s="96"/>
      <c r="F315" s="5"/>
      <c r="G315" s="1"/>
      <c r="I315" s="1"/>
      <c r="J315" s="1"/>
      <c r="K315" s="95"/>
      <c r="L315" s="96"/>
      <c r="M315" s="5"/>
      <c r="N315" s="1"/>
      <c r="P315" s="1"/>
      <c r="Q315" s="1"/>
      <c r="R315" s="95"/>
      <c r="S315" s="96"/>
      <c r="T315" s="5"/>
      <c r="U315" s="1"/>
      <c r="W315" s="5"/>
      <c r="X315" s="5"/>
    </row>
    <row r="316" spans="2:26">
      <c r="B316" s="1"/>
      <c r="C316" s="1"/>
      <c r="D316" s="109"/>
      <c r="E316" s="97"/>
      <c r="F316" s="5"/>
      <c r="G316" s="1"/>
      <c r="I316" s="1"/>
      <c r="J316" s="1"/>
      <c r="K316" s="109"/>
      <c r="L316" s="97"/>
      <c r="M316" s="5"/>
      <c r="N316" s="1"/>
      <c r="P316" s="1"/>
      <c r="Q316" s="1"/>
      <c r="R316" s="109"/>
      <c r="S316" s="97"/>
      <c r="T316" s="5"/>
      <c r="U316" s="1"/>
    </row>
    <row r="317" spans="2:26">
      <c r="B317" s="95" t="s">
        <v>3</v>
      </c>
      <c r="C317" s="98"/>
      <c r="D317" s="98"/>
      <c r="E317" s="98"/>
      <c r="F317" s="98"/>
      <c r="G317" s="96"/>
      <c r="I317" s="95" t="s">
        <v>3</v>
      </c>
      <c r="J317" s="98"/>
      <c r="K317" s="98"/>
      <c r="L317" s="98"/>
      <c r="M317" s="98"/>
      <c r="N317" s="96"/>
      <c r="P317" s="95" t="s">
        <v>3</v>
      </c>
      <c r="Q317" s="98"/>
      <c r="R317" s="98"/>
      <c r="S317" s="98"/>
      <c r="T317" s="98"/>
      <c r="U317" s="96"/>
    </row>
    <row r="318" spans="2:26">
      <c r="B318" s="1"/>
      <c r="C318" s="1"/>
      <c r="D318" s="1"/>
      <c r="E318" s="1"/>
      <c r="F318" s="1"/>
      <c r="G318" s="1"/>
      <c r="I318" s="1"/>
      <c r="J318" s="1"/>
      <c r="K318" s="1"/>
      <c r="L318" s="1"/>
      <c r="M318" s="1"/>
      <c r="N318" s="1"/>
      <c r="P318" s="1"/>
      <c r="Q318" s="1"/>
      <c r="R318" s="1"/>
      <c r="S318" s="1"/>
      <c r="T318" s="1"/>
      <c r="U318" s="1"/>
    </row>
    <row r="319" spans="2:26">
      <c r="B319" s="1"/>
      <c r="C319" s="1"/>
      <c r="D319" s="1"/>
      <c r="E319" s="1"/>
      <c r="F319" s="1"/>
      <c r="G319" s="1"/>
      <c r="I319" s="1"/>
      <c r="J319" s="1"/>
      <c r="K319" s="1"/>
      <c r="L319" s="1"/>
      <c r="M319" s="1"/>
      <c r="N319" s="1"/>
      <c r="P319" s="1"/>
      <c r="Q319" s="1"/>
      <c r="R319" s="1"/>
      <c r="S319" s="1"/>
      <c r="T319" s="1"/>
      <c r="U319" s="1"/>
    </row>
    <row r="320" spans="2:26">
      <c r="B320" s="1"/>
      <c r="C320" s="1"/>
      <c r="D320" s="1"/>
      <c r="E320" s="1"/>
      <c r="F320" s="1"/>
      <c r="G320" s="1"/>
      <c r="I320" s="1"/>
      <c r="J320" s="1"/>
      <c r="K320" s="1"/>
      <c r="L320" s="1"/>
      <c r="M320" s="1"/>
      <c r="N320" s="1"/>
      <c r="P320" s="1"/>
      <c r="Q320" s="1"/>
      <c r="R320" s="1"/>
      <c r="S320" s="1"/>
      <c r="T320" s="1"/>
      <c r="U320" s="1"/>
    </row>
    <row r="321" spans="2:21">
      <c r="B321" s="1"/>
      <c r="C321" s="1"/>
      <c r="D321" s="1"/>
      <c r="E321" s="1"/>
      <c r="F321" s="1"/>
      <c r="G321" s="1"/>
      <c r="I321" s="1"/>
      <c r="J321" s="1"/>
      <c r="K321" s="1"/>
      <c r="L321" s="1"/>
      <c r="M321" s="1"/>
      <c r="N321" s="1"/>
      <c r="P321" s="1"/>
      <c r="Q321" s="1"/>
      <c r="R321" s="1"/>
      <c r="S321" s="1"/>
      <c r="T321" s="1"/>
      <c r="U321" s="1"/>
    </row>
    <row r="322" spans="2:21">
      <c r="B322" s="1"/>
      <c r="C322" s="1"/>
      <c r="D322" s="1"/>
      <c r="E322" s="1"/>
      <c r="F322" s="1"/>
      <c r="G322" s="1"/>
      <c r="I322" s="1"/>
      <c r="J322" s="1"/>
      <c r="K322" s="1"/>
      <c r="L322" s="1"/>
      <c r="M322" s="1"/>
      <c r="N322" s="1"/>
      <c r="P322" s="1"/>
      <c r="Q322" s="1"/>
      <c r="R322" s="1"/>
      <c r="S322" s="1"/>
      <c r="T322" s="1"/>
      <c r="U322" s="1"/>
    </row>
    <row r="323" spans="2:21">
      <c r="B323" s="95" t="s">
        <v>6</v>
      </c>
      <c r="C323" s="98"/>
      <c r="D323" s="98"/>
      <c r="E323" s="98"/>
      <c r="F323" s="98"/>
      <c r="G323" s="96"/>
      <c r="I323" s="95" t="s">
        <v>6</v>
      </c>
      <c r="J323" s="98"/>
      <c r="K323" s="98"/>
      <c r="L323" s="98"/>
      <c r="M323" s="98"/>
      <c r="N323" s="96"/>
      <c r="P323" s="95" t="s">
        <v>6</v>
      </c>
      <c r="Q323" s="98"/>
      <c r="R323" s="98"/>
      <c r="S323" s="98"/>
      <c r="T323" s="98"/>
      <c r="U323" s="96"/>
    </row>
    <row r="324" spans="2:21">
      <c r="B324" s="108"/>
      <c r="C324" s="100"/>
      <c r="D324" s="100"/>
      <c r="E324" s="100"/>
      <c r="F324" s="100"/>
      <c r="G324" s="101"/>
      <c r="I324" s="108"/>
      <c r="J324" s="100"/>
      <c r="K324" s="100"/>
      <c r="L324" s="100"/>
      <c r="M324" s="100"/>
      <c r="N324" s="101"/>
      <c r="P324" s="108"/>
      <c r="Q324" s="100"/>
      <c r="R324" s="100"/>
      <c r="S324" s="100"/>
      <c r="T324" s="100"/>
      <c r="U324" s="101"/>
    </row>
    <row r="325" spans="2:21">
      <c r="B325" s="102"/>
      <c r="C325" s="103"/>
      <c r="D325" s="103"/>
      <c r="E325" s="103"/>
      <c r="F325" s="103"/>
      <c r="G325" s="104"/>
      <c r="I325" s="102"/>
      <c r="J325" s="103"/>
      <c r="K325" s="103"/>
      <c r="L325" s="103"/>
      <c r="M325" s="103"/>
      <c r="N325" s="104"/>
      <c r="P325" s="102"/>
      <c r="Q325" s="103"/>
      <c r="R325" s="103"/>
      <c r="S325" s="103"/>
      <c r="T325" s="103"/>
      <c r="U325" s="104"/>
    </row>
    <row r="326" spans="2:21">
      <c r="B326" s="102"/>
      <c r="C326" s="103"/>
      <c r="D326" s="103"/>
      <c r="E326" s="103"/>
      <c r="F326" s="103"/>
      <c r="G326" s="104"/>
      <c r="I326" s="102"/>
      <c r="J326" s="103"/>
      <c r="K326" s="103"/>
      <c r="L326" s="103"/>
      <c r="M326" s="103"/>
      <c r="N326" s="104"/>
      <c r="P326" s="102"/>
      <c r="Q326" s="103"/>
      <c r="R326" s="103"/>
      <c r="S326" s="103"/>
      <c r="T326" s="103"/>
      <c r="U326" s="104"/>
    </row>
    <row r="327" spans="2:21">
      <c r="B327" s="105"/>
      <c r="C327" s="106"/>
      <c r="D327" s="106"/>
      <c r="E327" s="106"/>
      <c r="F327" s="106"/>
      <c r="G327" s="107"/>
      <c r="I327" s="105"/>
      <c r="J327" s="106"/>
      <c r="K327" s="106"/>
      <c r="L327" s="106"/>
      <c r="M327" s="106"/>
      <c r="N327" s="107"/>
      <c r="P327" s="105"/>
      <c r="Q327" s="106"/>
      <c r="R327" s="106"/>
      <c r="S327" s="106"/>
      <c r="T327" s="106"/>
      <c r="U327" s="107"/>
    </row>
    <row r="330" spans="2:21">
      <c r="B330" s="1" t="s">
        <v>7</v>
      </c>
      <c r="C330" s="3">
        <v>40890</v>
      </c>
      <c r="D330" s="1" t="s">
        <v>8</v>
      </c>
      <c r="E330" s="95" t="s">
        <v>55</v>
      </c>
      <c r="F330" s="98"/>
      <c r="G330" s="96"/>
    </row>
    <row r="331" spans="2:21">
      <c r="B331" s="1" t="s">
        <v>9</v>
      </c>
      <c r="C331" s="1">
        <v>5</v>
      </c>
      <c r="D331" s="1" t="s">
        <v>10</v>
      </c>
      <c r="E331" s="95" t="s">
        <v>12</v>
      </c>
      <c r="F331" s="98"/>
      <c r="G331" s="96"/>
    </row>
    <row r="332" spans="2:21">
      <c r="B332" s="95"/>
      <c r="C332" s="98"/>
      <c r="D332" s="98"/>
      <c r="E332" s="98"/>
      <c r="F332" s="98"/>
      <c r="G332" s="96"/>
    </row>
    <row r="333" spans="2:21">
      <c r="B333" s="1" t="s">
        <v>0</v>
      </c>
      <c r="C333" s="1" t="s">
        <v>1</v>
      </c>
      <c r="D333" s="95" t="s">
        <v>19</v>
      </c>
      <c r="E333" s="96"/>
      <c r="F333" s="1" t="s">
        <v>2</v>
      </c>
      <c r="G333" s="1" t="s">
        <v>5</v>
      </c>
    </row>
    <row r="334" spans="2:21">
      <c r="B334" s="5">
        <v>0.29024305555555557</v>
      </c>
      <c r="C334" s="5">
        <v>0.34431712962962963</v>
      </c>
      <c r="D334" s="110"/>
      <c r="E334" s="111"/>
      <c r="F334" s="4">
        <f>C334-D334-B334</f>
        <v>5.4074074074074052E-2</v>
      </c>
      <c r="G334" s="1"/>
    </row>
    <row r="335" spans="2:21">
      <c r="B335" s="5">
        <v>0.3468518518518518</v>
      </c>
      <c r="C335" s="5">
        <v>0.41008101851851847</v>
      </c>
      <c r="D335" s="110">
        <v>1.6805555555555556E-2</v>
      </c>
      <c r="E335" s="96"/>
      <c r="F335" s="4">
        <f t="shared" ref="F335:F338" si="12">C335-D335-B335</f>
        <v>4.6423611111111096E-2</v>
      </c>
      <c r="G335" s="1"/>
    </row>
    <row r="336" spans="2:21">
      <c r="B336" s="5">
        <v>0.41130787037037037</v>
      </c>
      <c r="C336" s="5">
        <v>0.45124999999999998</v>
      </c>
      <c r="D336" s="95"/>
      <c r="E336" s="96"/>
      <c r="F336" s="4">
        <f t="shared" si="12"/>
        <v>3.9942129629629619E-2</v>
      </c>
      <c r="G336" s="1"/>
    </row>
    <row r="337" spans="2:7">
      <c r="B337" s="5">
        <v>0.45249999999999996</v>
      </c>
      <c r="C337" s="5">
        <v>0.56194444444444447</v>
      </c>
      <c r="D337" s="110">
        <v>5.2418981481481476E-2</v>
      </c>
      <c r="E337" s="96"/>
      <c r="F337" s="4">
        <f t="shared" si="12"/>
        <v>5.7025462962963014E-2</v>
      </c>
      <c r="G337" s="1"/>
    </row>
    <row r="338" spans="2:7">
      <c r="B338" s="5">
        <v>0.5627199074074074</v>
      </c>
      <c r="C338" s="5">
        <v>0.61813657407407407</v>
      </c>
      <c r="D338" s="95"/>
      <c r="E338" s="96"/>
      <c r="F338" s="4">
        <f t="shared" si="12"/>
        <v>5.541666666666667E-2</v>
      </c>
      <c r="G338" s="1"/>
    </row>
    <row r="339" spans="2:7">
      <c r="B339" s="1"/>
      <c r="C339" s="1"/>
      <c r="D339" s="97"/>
      <c r="E339" s="97"/>
      <c r="F339" s="5"/>
      <c r="G339" s="1"/>
    </row>
    <row r="340" spans="2:7">
      <c r="B340" s="1"/>
      <c r="C340" s="1"/>
      <c r="D340" s="95"/>
      <c r="E340" s="96"/>
      <c r="F340" s="5"/>
      <c r="G340" s="1"/>
    </row>
    <row r="341" spans="2:7">
      <c r="B341" s="1"/>
      <c r="C341" s="1"/>
      <c r="D341" s="109"/>
      <c r="E341" s="97"/>
      <c r="F341" s="5"/>
      <c r="G341" s="1"/>
    </row>
    <row r="342" spans="2:7">
      <c r="B342" s="95" t="s">
        <v>3</v>
      </c>
      <c r="C342" s="98"/>
      <c r="D342" s="98"/>
      <c r="E342" s="98"/>
      <c r="F342" s="98"/>
      <c r="G342" s="96"/>
    </row>
    <row r="343" spans="2:7">
      <c r="B343" s="1"/>
      <c r="C343" s="1"/>
      <c r="D343" s="1"/>
      <c r="E343" s="1"/>
      <c r="F343" s="1"/>
      <c r="G343" s="1"/>
    </row>
    <row r="344" spans="2:7">
      <c r="B344" s="1"/>
      <c r="C344" s="1"/>
      <c r="D344" s="1"/>
      <c r="E344" s="1"/>
      <c r="F344" s="1"/>
      <c r="G344" s="1"/>
    </row>
    <row r="345" spans="2:7">
      <c r="B345" s="1"/>
      <c r="C345" s="1"/>
      <c r="D345" s="1"/>
      <c r="E345" s="1"/>
      <c r="F345" s="1"/>
      <c r="G345" s="1"/>
    </row>
    <row r="346" spans="2:7">
      <c r="B346" s="1"/>
      <c r="C346" s="1"/>
      <c r="D346" s="1"/>
      <c r="E346" s="1"/>
      <c r="F346" s="1"/>
      <c r="G346" s="1"/>
    </row>
    <row r="347" spans="2:7">
      <c r="B347" s="1"/>
      <c r="C347" s="1"/>
      <c r="D347" s="1"/>
      <c r="E347" s="1"/>
      <c r="F347" s="1"/>
      <c r="G347" s="1"/>
    </row>
    <row r="348" spans="2:7">
      <c r="B348" s="95" t="s">
        <v>6</v>
      </c>
      <c r="C348" s="98"/>
      <c r="D348" s="98"/>
      <c r="E348" s="98"/>
      <c r="F348" s="98"/>
      <c r="G348" s="96"/>
    </row>
    <row r="349" spans="2:7">
      <c r="B349" s="108"/>
      <c r="C349" s="100"/>
      <c r="D349" s="100"/>
      <c r="E349" s="100"/>
      <c r="F349" s="100"/>
      <c r="G349" s="101"/>
    </row>
    <row r="350" spans="2:7">
      <c r="B350" s="102"/>
      <c r="C350" s="103"/>
      <c r="D350" s="103"/>
      <c r="E350" s="103"/>
      <c r="F350" s="103"/>
      <c r="G350" s="104"/>
    </row>
    <row r="351" spans="2:7">
      <c r="B351" s="102"/>
      <c r="C351" s="103"/>
      <c r="D351" s="103"/>
      <c r="E351" s="103"/>
      <c r="F351" s="103"/>
      <c r="G351" s="104"/>
    </row>
    <row r="352" spans="2:7">
      <c r="B352" s="105"/>
      <c r="C352" s="106"/>
      <c r="D352" s="106"/>
      <c r="E352" s="106"/>
      <c r="F352" s="106"/>
      <c r="G352" s="107"/>
    </row>
    <row r="356" spans="1:24" ht="18.75">
      <c r="A356" s="49"/>
      <c r="B356" s="49"/>
      <c r="C356" s="49"/>
      <c r="D356" s="49"/>
      <c r="E356" s="49"/>
      <c r="F356" s="49"/>
      <c r="G356" s="49"/>
      <c r="H356" s="50" t="s">
        <v>237</v>
      </c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</row>
    <row r="359" spans="1:24">
      <c r="B359" s="1" t="s">
        <v>7</v>
      </c>
      <c r="C359" s="3">
        <v>40864</v>
      </c>
      <c r="D359" s="1" t="s">
        <v>8</v>
      </c>
      <c r="E359" s="97" t="s">
        <v>55</v>
      </c>
      <c r="F359" s="97"/>
      <c r="G359" s="97"/>
      <c r="I359" s="1" t="s">
        <v>7</v>
      </c>
      <c r="J359" s="3">
        <v>40869</v>
      </c>
      <c r="K359" s="1" t="s">
        <v>8</v>
      </c>
      <c r="L359" s="97" t="s">
        <v>55</v>
      </c>
      <c r="M359" s="97"/>
      <c r="N359" s="97"/>
      <c r="P359" s="1" t="s">
        <v>7</v>
      </c>
      <c r="Q359" s="3">
        <v>40852</v>
      </c>
      <c r="R359" s="1" t="s">
        <v>8</v>
      </c>
      <c r="S359" s="97" t="s">
        <v>55</v>
      </c>
      <c r="T359" s="97"/>
      <c r="U359" s="97"/>
    </row>
    <row r="360" spans="1:24">
      <c r="B360" s="1" t="s">
        <v>9</v>
      </c>
      <c r="C360" s="18">
        <v>7</v>
      </c>
      <c r="D360" s="1" t="s">
        <v>10</v>
      </c>
      <c r="E360" s="97" t="s">
        <v>13</v>
      </c>
      <c r="F360" s="97"/>
      <c r="G360" s="97"/>
      <c r="I360" s="1" t="s">
        <v>9</v>
      </c>
      <c r="J360" s="18">
        <v>7</v>
      </c>
      <c r="K360" s="1" t="s">
        <v>10</v>
      </c>
      <c r="L360" s="97" t="s">
        <v>13</v>
      </c>
      <c r="M360" s="97"/>
      <c r="N360" s="97"/>
      <c r="P360" s="1" t="s">
        <v>9</v>
      </c>
      <c r="Q360" s="18" t="s">
        <v>114</v>
      </c>
      <c r="R360" s="1" t="s">
        <v>10</v>
      </c>
      <c r="S360" s="97" t="s">
        <v>13</v>
      </c>
      <c r="T360" s="97"/>
      <c r="U360" s="97"/>
    </row>
    <row r="361" spans="1:24">
      <c r="B361" s="97"/>
      <c r="C361" s="97"/>
      <c r="D361" s="97"/>
      <c r="E361" s="97"/>
      <c r="F361" s="97"/>
      <c r="G361" s="97"/>
      <c r="I361" s="97"/>
      <c r="J361" s="97"/>
      <c r="K361" s="97"/>
      <c r="L361" s="97"/>
      <c r="M361" s="97"/>
      <c r="N361" s="97"/>
      <c r="P361" s="97"/>
      <c r="Q361" s="97"/>
      <c r="R361" s="97"/>
      <c r="S361" s="97"/>
      <c r="T361" s="97"/>
      <c r="U361" s="97"/>
    </row>
    <row r="362" spans="1:24">
      <c r="B362" s="1" t="s">
        <v>0</v>
      </c>
      <c r="C362" s="1" t="s">
        <v>1</v>
      </c>
      <c r="D362" s="97" t="s">
        <v>19</v>
      </c>
      <c r="E362" s="97"/>
      <c r="F362" s="1" t="s">
        <v>2</v>
      </c>
      <c r="G362" s="1" t="s">
        <v>5</v>
      </c>
      <c r="I362" s="1" t="s">
        <v>0</v>
      </c>
      <c r="J362" s="1" t="s">
        <v>1</v>
      </c>
      <c r="K362" s="97" t="s">
        <v>19</v>
      </c>
      <c r="L362" s="97"/>
      <c r="M362" s="1" t="s">
        <v>2</v>
      </c>
      <c r="N362" s="1" t="s">
        <v>5</v>
      </c>
      <c r="P362" s="1" t="s">
        <v>0</v>
      </c>
      <c r="Q362" s="1" t="s">
        <v>1</v>
      </c>
      <c r="R362" s="97" t="s">
        <v>19</v>
      </c>
      <c r="S362" s="97"/>
      <c r="T362" s="1" t="s">
        <v>2</v>
      </c>
      <c r="U362" s="1" t="s">
        <v>5</v>
      </c>
    </row>
    <row r="363" spans="1:24">
      <c r="B363" s="5">
        <v>0.32173611111111111</v>
      </c>
      <c r="C363" s="5">
        <v>0.68365740740740744</v>
      </c>
      <c r="D363" s="109">
        <v>9.403935185185186E-2</v>
      </c>
      <c r="E363" s="97"/>
      <c r="F363" s="4">
        <f>C363-D363-B363</f>
        <v>0.26788194444444446</v>
      </c>
      <c r="G363" s="56">
        <f>(385*60)+45</f>
        <v>23145</v>
      </c>
      <c r="I363" s="5">
        <v>0.4183101851851852</v>
      </c>
      <c r="J363" s="5">
        <v>0.48873842592592592</v>
      </c>
      <c r="K363" s="109" t="s">
        <v>193</v>
      </c>
      <c r="L363" s="97"/>
      <c r="M363" s="4">
        <f>J363-I363</f>
        <v>7.0428240740740722E-2</v>
      </c>
      <c r="N363" s="56">
        <f>(101*60)+25</f>
        <v>6085</v>
      </c>
      <c r="P363" s="5">
        <v>0.39829861111111109</v>
      </c>
      <c r="Q363" s="5">
        <v>0.41333333333333333</v>
      </c>
      <c r="R363" s="109" t="s">
        <v>123</v>
      </c>
      <c r="S363" s="97"/>
      <c r="T363" s="4">
        <f>Q363-P363</f>
        <v>1.5034722222222241E-2</v>
      </c>
      <c r="U363" s="56">
        <f>(21*60)+39</f>
        <v>1299</v>
      </c>
    </row>
    <row r="364" spans="1:24">
      <c r="B364" s="5">
        <v>0.30063657407407407</v>
      </c>
      <c r="C364" s="5">
        <v>0.3479976851851852</v>
      </c>
      <c r="D364" s="109" t="s">
        <v>175</v>
      </c>
      <c r="E364" s="97"/>
      <c r="F364" s="4">
        <f>C364-B364</f>
        <v>4.7361111111111132E-2</v>
      </c>
      <c r="G364" s="56">
        <f>(68*60)+12</f>
        <v>4092</v>
      </c>
      <c r="I364" s="5">
        <v>0.44291666666666668</v>
      </c>
      <c r="J364" s="5">
        <v>0.48055555555555557</v>
      </c>
      <c r="K364" s="109" t="s">
        <v>145</v>
      </c>
      <c r="L364" s="97"/>
      <c r="M364" s="4">
        <f>J364-I364</f>
        <v>3.7638888888888888E-2</v>
      </c>
      <c r="N364" s="56">
        <f>(54*60)+12</f>
        <v>3252</v>
      </c>
      <c r="P364" s="5">
        <v>0.41446759259259264</v>
      </c>
      <c r="Q364" s="5">
        <v>0.41932870370370368</v>
      </c>
      <c r="R364" s="109" t="s">
        <v>124</v>
      </c>
      <c r="S364" s="97"/>
      <c r="T364" s="5">
        <f>Q364-P364</f>
        <v>4.8611111111110383E-3</v>
      </c>
      <c r="U364" s="56">
        <f>(7*60)</f>
        <v>420</v>
      </c>
    </row>
    <row r="365" spans="1:24">
      <c r="B365" s="5">
        <v>0.3482986111111111</v>
      </c>
      <c r="C365" s="5">
        <v>0.45615740740740746</v>
      </c>
      <c r="D365" s="109">
        <v>1.8599537037037036E-2</v>
      </c>
      <c r="E365" s="97"/>
      <c r="F365" s="4">
        <f>C365-D365-B365</f>
        <v>8.9259259259259316E-2</v>
      </c>
      <c r="G365" s="56">
        <f>(128*60)+32</f>
        <v>7712</v>
      </c>
      <c r="I365" s="5">
        <v>0.47606481481481483</v>
      </c>
      <c r="J365" s="5">
        <v>0.61175925925925922</v>
      </c>
      <c r="K365" s="109">
        <v>5.2569444444444446E-2</v>
      </c>
      <c r="L365" s="97"/>
      <c r="M365" s="4">
        <f>J365-K365-I365</f>
        <v>8.3124999999999949E-2</v>
      </c>
      <c r="N365" s="56">
        <f>(119*60)+42</f>
        <v>7182</v>
      </c>
      <c r="P365" s="5">
        <v>0.41890046296296296</v>
      </c>
      <c r="Q365" s="5">
        <v>0.47762731481481485</v>
      </c>
      <c r="R365" s="109" t="s">
        <v>125</v>
      </c>
      <c r="S365" s="97"/>
      <c r="T365" s="5">
        <f>Q365-P365</f>
        <v>5.8726851851851891E-2</v>
      </c>
      <c r="U365" s="56">
        <f>(84*60)+34</f>
        <v>5074</v>
      </c>
    </row>
    <row r="366" spans="1:24">
      <c r="B366" s="5">
        <v>0.4629861111111111</v>
      </c>
      <c r="C366" s="5">
        <v>0.49319444444444444</v>
      </c>
      <c r="D366" s="97" t="s">
        <v>176</v>
      </c>
      <c r="E366" s="97"/>
      <c r="F366" s="4">
        <f>C366-B366</f>
        <v>3.0208333333333337E-2</v>
      </c>
      <c r="G366" s="56">
        <f>(43*60)+30</f>
        <v>2610</v>
      </c>
      <c r="I366" s="5">
        <v>0.6121064814814815</v>
      </c>
      <c r="J366" s="5">
        <v>0.70704861111111106</v>
      </c>
      <c r="K366" s="109">
        <v>1.7685185185185182E-2</v>
      </c>
      <c r="L366" s="97"/>
      <c r="M366" s="4">
        <f>J366-I366-K366</f>
        <v>7.7256944444444378E-2</v>
      </c>
      <c r="N366" s="56">
        <f>(111*60)+15</f>
        <v>6675</v>
      </c>
      <c r="P366" s="5">
        <v>0.4775578703703704</v>
      </c>
      <c r="Q366" s="5">
        <v>0.49994212962962964</v>
      </c>
      <c r="R366" s="97" t="s">
        <v>126</v>
      </c>
      <c r="S366" s="97"/>
      <c r="T366" s="5">
        <f>Q366-P366</f>
        <v>2.2384259259259243E-2</v>
      </c>
      <c r="U366" s="56">
        <f>(34*60)+14</f>
        <v>2054</v>
      </c>
    </row>
    <row r="367" spans="1:24">
      <c r="B367" s="1"/>
      <c r="C367" s="1"/>
      <c r="D367" s="95"/>
      <c r="E367" s="96"/>
      <c r="F367" s="5"/>
      <c r="G367" s="1"/>
      <c r="I367" s="5">
        <v>0.48937499999999995</v>
      </c>
      <c r="J367" s="5">
        <v>0.60177083333333337</v>
      </c>
      <c r="K367" s="110">
        <v>1.9039351851851852E-2</v>
      </c>
      <c r="L367" s="96"/>
      <c r="M367" s="4">
        <f>J367-I367-K367</f>
        <v>9.3356481481481568E-2</v>
      </c>
      <c r="N367" s="56">
        <f>(134*60)+26</f>
        <v>8066</v>
      </c>
      <c r="P367" s="1"/>
      <c r="Q367" s="1"/>
      <c r="R367" s="95"/>
      <c r="S367" s="96"/>
      <c r="T367" s="5"/>
      <c r="U367" s="1"/>
    </row>
    <row r="368" spans="1:24">
      <c r="B368" s="1"/>
      <c r="C368" s="1"/>
      <c r="D368" s="95"/>
      <c r="E368" s="96"/>
      <c r="F368" s="5"/>
      <c r="G368" s="1"/>
      <c r="I368" s="1"/>
      <c r="J368" s="1"/>
      <c r="K368" s="95"/>
      <c r="L368" s="96"/>
      <c r="M368" s="5"/>
      <c r="N368" s="1"/>
      <c r="P368" s="1"/>
      <c r="Q368" s="1"/>
      <c r="R368" s="13"/>
      <c r="S368" s="14"/>
      <c r="T368" s="5"/>
      <c r="U368" s="1"/>
    </row>
    <row r="369" spans="2:21">
      <c r="B369" s="1"/>
      <c r="C369" s="1"/>
      <c r="D369" s="95"/>
      <c r="E369" s="96"/>
      <c r="F369" s="5"/>
      <c r="G369" s="1"/>
      <c r="I369" s="1"/>
      <c r="J369" s="1"/>
      <c r="K369" s="95"/>
      <c r="L369" s="96"/>
      <c r="M369" s="5"/>
      <c r="N369" s="1"/>
      <c r="P369" s="1"/>
      <c r="Q369" s="1"/>
      <c r="R369" s="13"/>
      <c r="S369" s="14"/>
      <c r="T369" s="5"/>
      <c r="U369" s="1"/>
    </row>
    <row r="370" spans="2:21">
      <c r="B370" s="1"/>
      <c r="C370" s="1"/>
      <c r="D370" s="97"/>
      <c r="E370" s="97"/>
      <c r="F370" s="1"/>
      <c r="G370" s="1"/>
      <c r="I370" s="1"/>
      <c r="J370" s="1"/>
      <c r="K370" s="97"/>
      <c r="L370" s="97"/>
      <c r="M370" s="1"/>
      <c r="N370" s="1"/>
      <c r="P370" s="1"/>
      <c r="Q370" s="1"/>
      <c r="R370" s="97"/>
      <c r="S370" s="97"/>
      <c r="T370" s="1"/>
      <c r="U370" s="1"/>
    </row>
    <row r="371" spans="2:21">
      <c r="B371" s="95" t="s">
        <v>3</v>
      </c>
      <c r="C371" s="98"/>
      <c r="D371" s="98"/>
      <c r="E371" s="98"/>
      <c r="F371" s="98"/>
      <c r="G371" s="96"/>
      <c r="I371" s="95" t="s">
        <v>3</v>
      </c>
      <c r="J371" s="98"/>
      <c r="K371" s="98"/>
      <c r="L371" s="98"/>
      <c r="M371" s="98"/>
      <c r="N371" s="96"/>
      <c r="P371" s="95" t="s">
        <v>3</v>
      </c>
      <c r="Q371" s="98"/>
      <c r="R371" s="98"/>
      <c r="S371" s="98"/>
      <c r="T371" s="98"/>
      <c r="U371" s="96"/>
    </row>
    <row r="372" spans="2:21">
      <c r="B372" s="1"/>
      <c r="C372" s="1"/>
      <c r="D372" s="1"/>
      <c r="E372" s="1"/>
      <c r="F372" s="1"/>
      <c r="G372" s="1"/>
      <c r="I372" s="1"/>
      <c r="J372" s="1"/>
      <c r="K372" s="1"/>
      <c r="L372" s="1"/>
      <c r="M372" s="1"/>
      <c r="N372" s="1"/>
      <c r="P372" s="1"/>
      <c r="Q372" s="1"/>
      <c r="R372" s="1"/>
      <c r="S372" s="1"/>
      <c r="T372" s="1"/>
      <c r="U372" s="1"/>
    </row>
    <row r="373" spans="2:21">
      <c r="B373" s="1"/>
      <c r="C373" s="1"/>
      <c r="D373" s="1"/>
      <c r="E373" s="1"/>
      <c r="F373" s="1"/>
      <c r="G373" s="1"/>
      <c r="I373" s="1"/>
      <c r="J373" s="1"/>
      <c r="K373" s="1"/>
      <c r="L373" s="1"/>
      <c r="M373" s="1"/>
      <c r="N373" s="1"/>
      <c r="P373" s="1"/>
      <c r="Q373" s="1"/>
      <c r="R373" s="1"/>
      <c r="S373" s="1"/>
      <c r="T373" s="1"/>
      <c r="U373" s="1"/>
    </row>
    <row r="374" spans="2:21">
      <c r="B374" s="1"/>
      <c r="C374" s="1"/>
      <c r="D374" s="1"/>
      <c r="E374" s="1"/>
      <c r="F374" s="1"/>
      <c r="G374" s="1"/>
      <c r="I374" s="1"/>
      <c r="J374" s="1"/>
      <c r="K374" s="1"/>
      <c r="L374" s="1"/>
      <c r="M374" s="1"/>
      <c r="N374" s="1"/>
      <c r="P374" s="1"/>
      <c r="Q374" s="1"/>
      <c r="R374" s="1"/>
      <c r="S374" s="1"/>
      <c r="T374" s="1"/>
      <c r="U374" s="1"/>
    </row>
    <row r="375" spans="2:21">
      <c r="B375" s="1"/>
      <c r="C375" s="1"/>
      <c r="D375" s="1"/>
      <c r="E375" s="1"/>
      <c r="F375" s="1"/>
      <c r="G375" s="1"/>
      <c r="I375" s="1"/>
      <c r="J375" s="1"/>
      <c r="K375" s="1"/>
      <c r="L375" s="1"/>
      <c r="M375" s="1"/>
      <c r="N375" s="1"/>
      <c r="P375" s="1"/>
      <c r="Q375" s="1"/>
      <c r="R375" s="1"/>
      <c r="S375" s="1"/>
      <c r="T375" s="1"/>
      <c r="U375" s="1"/>
    </row>
    <row r="376" spans="2:21">
      <c r="B376" s="1"/>
      <c r="C376" s="1"/>
      <c r="D376" s="1"/>
      <c r="E376" s="1"/>
      <c r="F376" s="1"/>
      <c r="G376" s="1"/>
      <c r="I376" s="1"/>
      <c r="J376" s="1"/>
      <c r="K376" s="1"/>
      <c r="L376" s="1"/>
      <c r="M376" s="1"/>
      <c r="N376" s="1"/>
      <c r="P376" s="1"/>
      <c r="Q376" s="1"/>
      <c r="R376" s="1"/>
      <c r="S376" s="1"/>
      <c r="T376" s="1"/>
      <c r="U376" s="1"/>
    </row>
    <row r="377" spans="2:21">
      <c r="B377" s="95" t="s">
        <v>6</v>
      </c>
      <c r="C377" s="98"/>
      <c r="D377" s="98"/>
      <c r="E377" s="98"/>
      <c r="F377" s="98"/>
      <c r="G377" s="96"/>
      <c r="I377" s="95" t="s">
        <v>6</v>
      </c>
      <c r="J377" s="98"/>
      <c r="K377" s="98"/>
      <c r="L377" s="98"/>
      <c r="M377" s="98"/>
      <c r="N377" s="96"/>
      <c r="P377" s="95" t="s">
        <v>6</v>
      </c>
      <c r="Q377" s="98"/>
      <c r="R377" s="98"/>
      <c r="S377" s="98"/>
      <c r="T377" s="98"/>
      <c r="U377" s="96"/>
    </row>
    <row r="378" spans="2:21">
      <c r="B378" s="99" t="s">
        <v>177</v>
      </c>
      <c r="C378" s="100"/>
      <c r="D378" s="100"/>
      <c r="E378" s="100"/>
      <c r="F378" s="100"/>
      <c r="G378" s="101"/>
      <c r="I378" s="99" t="s">
        <v>194</v>
      </c>
      <c r="J378" s="100"/>
      <c r="K378" s="100"/>
      <c r="L378" s="100"/>
      <c r="M378" s="100"/>
      <c r="N378" s="101"/>
      <c r="P378" s="99" t="s">
        <v>127</v>
      </c>
      <c r="Q378" s="100"/>
      <c r="R378" s="100"/>
      <c r="S378" s="100"/>
      <c r="T378" s="100"/>
      <c r="U378" s="101"/>
    </row>
    <row r="379" spans="2:21">
      <c r="B379" s="102"/>
      <c r="C379" s="103"/>
      <c r="D379" s="103"/>
      <c r="E379" s="103"/>
      <c r="F379" s="103"/>
      <c r="G379" s="104"/>
      <c r="I379" s="102"/>
      <c r="J379" s="103"/>
      <c r="K379" s="103"/>
      <c r="L379" s="103"/>
      <c r="M379" s="103"/>
      <c r="N379" s="104"/>
      <c r="P379" s="102"/>
      <c r="Q379" s="103"/>
      <c r="R379" s="103"/>
      <c r="S379" s="103"/>
      <c r="T379" s="103"/>
      <c r="U379" s="104"/>
    </row>
    <row r="380" spans="2:21">
      <c r="B380" s="102"/>
      <c r="C380" s="103"/>
      <c r="D380" s="103"/>
      <c r="E380" s="103"/>
      <c r="F380" s="103"/>
      <c r="G380" s="104"/>
      <c r="I380" s="102"/>
      <c r="J380" s="103"/>
      <c r="K380" s="103"/>
      <c r="L380" s="103"/>
      <c r="M380" s="103"/>
      <c r="N380" s="104"/>
      <c r="P380" s="102"/>
      <c r="Q380" s="103"/>
      <c r="R380" s="103"/>
      <c r="S380" s="103"/>
      <c r="T380" s="103"/>
      <c r="U380" s="104"/>
    </row>
    <row r="381" spans="2:21">
      <c r="B381" s="105"/>
      <c r="C381" s="106"/>
      <c r="D381" s="106"/>
      <c r="E381" s="106"/>
      <c r="F381" s="106"/>
      <c r="G381" s="107"/>
      <c r="I381" s="105"/>
      <c r="J381" s="106"/>
      <c r="K381" s="106"/>
      <c r="L381" s="106"/>
      <c r="M381" s="106"/>
      <c r="N381" s="107"/>
      <c r="P381" s="105"/>
      <c r="Q381" s="106"/>
      <c r="R381" s="106"/>
      <c r="S381" s="106"/>
      <c r="T381" s="106"/>
      <c r="U381" s="107"/>
    </row>
    <row r="384" spans="2:21">
      <c r="B384" s="1" t="s">
        <v>7</v>
      </c>
      <c r="C384" s="3">
        <v>40858</v>
      </c>
      <c r="D384" s="1" t="s">
        <v>8</v>
      </c>
      <c r="E384" s="97" t="s">
        <v>55</v>
      </c>
      <c r="F384" s="97"/>
      <c r="G384" s="97"/>
      <c r="I384" s="1" t="s">
        <v>7</v>
      </c>
      <c r="J384" s="3">
        <v>40863</v>
      </c>
      <c r="K384" s="1" t="s">
        <v>8</v>
      </c>
      <c r="L384" s="95" t="s">
        <v>55</v>
      </c>
      <c r="M384" s="98"/>
      <c r="N384" s="96"/>
      <c r="P384" s="1" t="s">
        <v>7</v>
      </c>
      <c r="Q384" s="3">
        <v>40871</v>
      </c>
      <c r="R384" s="1" t="s">
        <v>8</v>
      </c>
      <c r="S384" s="95" t="s">
        <v>55</v>
      </c>
      <c r="T384" s="98"/>
      <c r="U384" s="96"/>
    </row>
    <row r="385" spans="2:21">
      <c r="B385" s="1" t="s">
        <v>9</v>
      </c>
      <c r="C385" s="18">
        <v>5</v>
      </c>
      <c r="D385" s="1" t="s">
        <v>10</v>
      </c>
      <c r="E385" s="97" t="s">
        <v>13</v>
      </c>
      <c r="F385" s="97"/>
      <c r="G385" s="97"/>
      <c r="I385" s="1" t="s">
        <v>9</v>
      </c>
      <c r="J385" s="1">
        <v>4</v>
      </c>
      <c r="K385" s="1" t="s">
        <v>10</v>
      </c>
      <c r="L385" s="95" t="s">
        <v>13</v>
      </c>
      <c r="M385" s="98"/>
      <c r="N385" s="96"/>
      <c r="P385" s="1" t="s">
        <v>9</v>
      </c>
      <c r="Q385" s="1">
        <v>6</v>
      </c>
      <c r="R385" s="1" t="s">
        <v>10</v>
      </c>
      <c r="S385" s="95" t="s">
        <v>13</v>
      </c>
      <c r="T385" s="98"/>
      <c r="U385" s="96"/>
    </row>
    <row r="386" spans="2:21">
      <c r="B386" s="97"/>
      <c r="C386" s="97"/>
      <c r="D386" s="97"/>
      <c r="E386" s="97"/>
      <c r="F386" s="97"/>
      <c r="G386" s="97"/>
      <c r="I386" s="95"/>
      <c r="J386" s="98"/>
      <c r="K386" s="98"/>
      <c r="L386" s="98"/>
      <c r="M386" s="98"/>
      <c r="N386" s="96"/>
      <c r="P386" s="95"/>
      <c r="Q386" s="98"/>
      <c r="R386" s="98"/>
      <c r="S386" s="98"/>
      <c r="T386" s="98"/>
      <c r="U386" s="96"/>
    </row>
    <row r="387" spans="2:21">
      <c r="B387" s="1" t="s">
        <v>0</v>
      </c>
      <c r="C387" s="1" t="s">
        <v>1</v>
      </c>
      <c r="D387" s="97" t="s">
        <v>19</v>
      </c>
      <c r="E387" s="97"/>
      <c r="F387" s="1" t="s">
        <v>2</v>
      </c>
      <c r="G387" s="1" t="s">
        <v>5</v>
      </c>
      <c r="I387" s="1" t="s">
        <v>0</v>
      </c>
      <c r="J387" s="1" t="s">
        <v>1</v>
      </c>
      <c r="K387" s="95" t="s">
        <v>19</v>
      </c>
      <c r="L387" s="96"/>
      <c r="M387" s="1" t="s">
        <v>2</v>
      </c>
      <c r="N387" s="1" t="s">
        <v>5</v>
      </c>
      <c r="P387" s="1" t="s">
        <v>0</v>
      </c>
      <c r="Q387" s="1" t="s">
        <v>1</v>
      </c>
      <c r="R387" s="95" t="s">
        <v>19</v>
      </c>
      <c r="S387" s="96"/>
      <c r="T387" s="1" t="s">
        <v>2</v>
      </c>
      <c r="U387" s="1" t="s">
        <v>5</v>
      </c>
    </row>
    <row r="388" spans="2:21">
      <c r="B388" s="5">
        <v>0.40783564814814816</v>
      </c>
      <c r="C388" s="5">
        <v>0.6065625</v>
      </c>
      <c r="D388" s="109">
        <v>6.626157407407407E-2</v>
      </c>
      <c r="E388" s="97"/>
      <c r="F388" s="4">
        <f>C388-D388-B388</f>
        <v>0.13246527777777778</v>
      </c>
      <c r="G388" s="56">
        <f>(190*60)+45</f>
        <v>11445</v>
      </c>
      <c r="I388" s="5">
        <v>0.30564814814814817</v>
      </c>
      <c r="J388" s="5">
        <v>0.33071759259259259</v>
      </c>
      <c r="K388" s="110" t="s">
        <v>145</v>
      </c>
      <c r="L388" s="111"/>
      <c r="M388" s="4">
        <f>J388-I388</f>
        <v>2.5069444444444422E-2</v>
      </c>
      <c r="N388" s="56">
        <f>(36*60)+6</f>
        <v>2166</v>
      </c>
      <c r="P388" s="5">
        <v>0.30820601851851853</v>
      </c>
      <c r="Q388" s="5">
        <v>0.32431712962962961</v>
      </c>
      <c r="R388" s="110" t="s">
        <v>224</v>
      </c>
      <c r="S388" s="111"/>
      <c r="T388" s="4">
        <f>Q388-P388</f>
        <v>1.6111111111111076E-2</v>
      </c>
      <c r="U388" s="56">
        <f>(23*60)+12</f>
        <v>1392</v>
      </c>
    </row>
    <row r="389" spans="2:21">
      <c r="B389" s="5">
        <v>0.61275462962962968</v>
      </c>
      <c r="C389" s="5">
        <v>0.63624999999999998</v>
      </c>
      <c r="D389" s="109" t="s">
        <v>140</v>
      </c>
      <c r="E389" s="97"/>
      <c r="F389" s="4">
        <f>C389-B389</f>
        <v>2.3495370370370305E-2</v>
      </c>
      <c r="G389" s="56">
        <f>(33*60)+50</f>
        <v>2030</v>
      </c>
      <c r="I389" s="5">
        <v>0.32881944444444444</v>
      </c>
      <c r="J389" s="5">
        <v>0.34530092592592593</v>
      </c>
      <c r="K389" s="110" t="s">
        <v>146</v>
      </c>
      <c r="L389" s="96"/>
      <c r="M389" s="4">
        <f>J389-I389</f>
        <v>1.6481481481481486E-2</v>
      </c>
      <c r="N389" s="56">
        <f>(23*60)+44</f>
        <v>1424</v>
      </c>
      <c r="P389" s="5">
        <v>0.32098379629629631</v>
      </c>
      <c r="Q389" s="5">
        <v>0.33844907407407404</v>
      </c>
      <c r="R389" s="110" t="s">
        <v>225</v>
      </c>
      <c r="S389" s="96"/>
      <c r="T389" s="4">
        <f t="shared" ref="T389:T398" si="13">Q389-P389</f>
        <v>1.7465277777777732E-2</v>
      </c>
      <c r="U389" s="56">
        <f>(25*60)+9</f>
        <v>1509</v>
      </c>
    </row>
    <row r="390" spans="2:21">
      <c r="B390" s="5">
        <v>0.63773148148148151</v>
      </c>
      <c r="C390" s="5">
        <v>0.64282407407407405</v>
      </c>
      <c r="D390" s="109" t="s">
        <v>141</v>
      </c>
      <c r="E390" s="97"/>
      <c r="F390" s="4">
        <f>C390-B390</f>
        <v>5.0925925925925375E-3</v>
      </c>
      <c r="G390" s="56">
        <f>(7*60)+20</f>
        <v>440</v>
      </c>
      <c r="I390" s="5">
        <v>0.34534722222222225</v>
      </c>
      <c r="J390" s="5">
        <v>0.4430324074074074</v>
      </c>
      <c r="K390" s="110">
        <v>1.8518518518518521E-2</v>
      </c>
      <c r="L390" s="96"/>
      <c r="M390" s="4">
        <f t="shared" ref="M390" si="14">J390-K390-I390</f>
        <v>7.9166666666666607E-2</v>
      </c>
      <c r="N390" s="56">
        <f>(114*60)</f>
        <v>6840</v>
      </c>
      <c r="P390" s="5">
        <v>0.33480324074074069</v>
      </c>
      <c r="Q390" s="5">
        <v>0.41387731481481477</v>
      </c>
      <c r="R390" s="110">
        <v>1.5717592592592592E-2</v>
      </c>
      <c r="S390" s="96"/>
      <c r="T390" s="4">
        <f>Q390-P390-R390</f>
        <v>6.3356481481481486E-2</v>
      </c>
      <c r="U390" s="56">
        <f>(91*60)+14</f>
        <v>5474</v>
      </c>
    </row>
    <row r="391" spans="2:21">
      <c r="B391" s="5"/>
      <c r="C391" s="5"/>
      <c r="D391" s="97"/>
      <c r="E391" s="97"/>
      <c r="F391" s="5"/>
      <c r="G391" s="1"/>
      <c r="I391" s="5">
        <v>0.4427314814814815</v>
      </c>
      <c r="J391" s="5">
        <v>0.45862268518518517</v>
      </c>
      <c r="K391" s="95" t="s">
        <v>147</v>
      </c>
      <c r="L391" s="96"/>
      <c r="M391" s="4">
        <f>J391-I391</f>
        <v>1.5891203703703671E-2</v>
      </c>
      <c r="N391" s="56">
        <f>(22*60)+53</f>
        <v>1373</v>
      </c>
      <c r="P391" s="5">
        <v>0.40690972222222221</v>
      </c>
      <c r="Q391" s="5">
        <v>0.4496296296296296</v>
      </c>
      <c r="R391" s="95" t="s">
        <v>226</v>
      </c>
      <c r="S391" s="96"/>
      <c r="T391" s="4">
        <f t="shared" si="13"/>
        <v>4.2719907407407387E-2</v>
      </c>
      <c r="U391" s="56">
        <f>(61*60)+31</f>
        <v>3691</v>
      </c>
    </row>
    <row r="392" spans="2:21">
      <c r="B392" s="1"/>
      <c r="C392" s="1"/>
      <c r="D392" s="95"/>
      <c r="E392" s="96"/>
      <c r="F392" s="5"/>
      <c r="G392" s="1"/>
      <c r="I392" s="5">
        <v>0.45879629629629631</v>
      </c>
      <c r="J392" s="5">
        <v>0.49291666666666667</v>
      </c>
      <c r="K392" s="95" t="s">
        <v>148</v>
      </c>
      <c r="L392" s="96"/>
      <c r="M392" s="4">
        <f>J392-I392</f>
        <v>3.4120370370370356E-2</v>
      </c>
      <c r="N392" s="56">
        <f>(49*60)+8</f>
        <v>2948</v>
      </c>
      <c r="P392" s="5">
        <v>0.41359953703703706</v>
      </c>
      <c r="Q392" s="5">
        <v>0.47917824074074072</v>
      </c>
      <c r="R392" s="95" t="s">
        <v>227</v>
      </c>
      <c r="S392" s="96"/>
      <c r="T392" s="4">
        <f t="shared" si="13"/>
        <v>6.5578703703703667E-2</v>
      </c>
      <c r="U392" s="56">
        <f>(94*60)+26</f>
        <v>5666</v>
      </c>
    </row>
    <row r="393" spans="2:21">
      <c r="B393" s="1"/>
      <c r="C393" s="1"/>
      <c r="D393" s="95"/>
      <c r="E393" s="96"/>
      <c r="F393" s="5"/>
      <c r="G393" s="1"/>
      <c r="I393" s="5">
        <v>0.49296296296296299</v>
      </c>
      <c r="J393" s="5">
        <v>0.50045138888888896</v>
      </c>
      <c r="K393" s="97" t="s">
        <v>146</v>
      </c>
      <c r="L393" s="97"/>
      <c r="M393" s="5">
        <f>J393-I393</f>
        <v>7.4884259259259678E-3</v>
      </c>
      <c r="N393" s="56">
        <f>(10*60)+47</f>
        <v>647</v>
      </c>
      <c r="P393" s="5">
        <v>0.45041666666666669</v>
      </c>
      <c r="Q393" s="5">
        <v>0.4654861111111111</v>
      </c>
      <c r="R393" s="97" t="s">
        <v>228</v>
      </c>
      <c r="S393" s="97"/>
      <c r="T393" s="4">
        <f t="shared" si="13"/>
        <v>1.5069444444444413E-2</v>
      </c>
      <c r="U393" s="56">
        <f>(21*60)+42</f>
        <v>1302</v>
      </c>
    </row>
    <row r="394" spans="2:21">
      <c r="B394" s="1"/>
      <c r="C394" s="1"/>
      <c r="D394" s="95"/>
      <c r="E394" s="96"/>
      <c r="F394" s="5"/>
      <c r="G394" s="1"/>
      <c r="I394" s="5">
        <v>0.55222222222222228</v>
      </c>
      <c r="J394" s="5">
        <v>0.60293981481481485</v>
      </c>
      <c r="K394" s="95" t="s">
        <v>149</v>
      </c>
      <c r="L394" s="96"/>
      <c r="M394" s="5">
        <f>J394-I394</f>
        <v>5.0717592592592564E-2</v>
      </c>
      <c r="N394" s="56">
        <f>(73*60)+2</f>
        <v>4382</v>
      </c>
      <c r="P394" s="5">
        <v>0.43062500000000004</v>
      </c>
      <c r="Q394" s="5">
        <v>0.48540509259259257</v>
      </c>
      <c r="R394" s="108" t="s">
        <v>229</v>
      </c>
      <c r="S394" s="101"/>
      <c r="T394" s="4">
        <f t="shared" si="13"/>
        <v>5.4780092592592533E-2</v>
      </c>
      <c r="U394" s="56">
        <f>(78*60)+53</f>
        <v>4733</v>
      </c>
    </row>
    <row r="395" spans="2:21">
      <c r="B395" s="1"/>
      <c r="C395" s="1"/>
      <c r="D395" s="97"/>
      <c r="E395" s="97"/>
      <c r="F395" s="1"/>
      <c r="G395" s="1"/>
      <c r="I395" s="5">
        <v>0.60430555555555554</v>
      </c>
      <c r="J395" s="5">
        <v>0.61848379629629624</v>
      </c>
      <c r="K395" s="109" t="s">
        <v>150</v>
      </c>
      <c r="L395" s="97"/>
      <c r="M395" s="5">
        <f>J395-I395</f>
        <v>1.41782407407407E-2</v>
      </c>
      <c r="N395" s="56">
        <f>(20*60)+25</f>
        <v>1225</v>
      </c>
      <c r="P395" s="5">
        <v>0.47844907407407405</v>
      </c>
      <c r="Q395" s="5">
        <v>0.4974189814814815</v>
      </c>
      <c r="R395" s="108" t="s">
        <v>230</v>
      </c>
      <c r="S395" s="101"/>
      <c r="T395" s="4">
        <f t="shared" si="13"/>
        <v>1.8969907407407449E-2</v>
      </c>
      <c r="U395" s="56">
        <f>(27*60)+19</f>
        <v>1639</v>
      </c>
    </row>
    <row r="396" spans="2:21">
      <c r="B396" s="95" t="s">
        <v>3</v>
      </c>
      <c r="C396" s="98"/>
      <c r="D396" s="98"/>
      <c r="E396" s="98"/>
      <c r="F396" s="98"/>
      <c r="G396" s="96"/>
      <c r="I396" s="95" t="s">
        <v>3</v>
      </c>
      <c r="J396" s="98"/>
      <c r="K396" s="98"/>
      <c r="L396" s="98"/>
      <c r="M396" s="98"/>
      <c r="N396" s="96"/>
      <c r="P396" s="5">
        <v>0.49387731481481478</v>
      </c>
      <c r="Q396" s="5">
        <v>0.57833333333333337</v>
      </c>
      <c r="R396" s="110">
        <v>4.6261574074074073E-2</v>
      </c>
      <c r="S396" s="96"/>
      <c r="T396" s="4">
        <f>Q396-P396-R396</f>
        <v>3.819444444444451E-2</v>
      </c>
      <c r="U396" s="56">
        <f>(55*60)</f>
        <v>3300</v>
      </c>
    </row>
    <row r="397" spans="2:21">
      <c r="B397" s="1"/>
      <c r="C397" s="1"/>
      <c r="D397" s="1"/>
      <c r="E397" s="1"/>
      <c r="F397" s="1"/>
      <c r="G397" s="1"/>
      <c r="I397" s="1"/>
      <c r="J397" s="1"/>
      <c r="K397" s="1"/>
      <c r="L397" s="1"/>
      <c r="M397" s="1"/>
      <c r="N397" s="1"/>
      <c r="P397" s="5">
        <v>0.58918981481481481</v>
      </c>
      <c r="Q397" s="5">
        <v>0.64206018518518515</v>
      </c>
      <c r="R397" s="95" t="s">
        <v>250</v>
      </c>
      <c r="S397" s="96"/>
      <c r="T397" s="4">
        <f t="shared" si="13"/>
        <v>5.2870370370370345E-2</v>
      </c>
      <c r="U397" s="56">
        <f>(76*60)+8</f>
        <v>4568</v>
      </c>
    </row>
    <row r="398" spans="2:21">
      <c r="B398" s="1"/>
      <c r="C398" s="1"/>
      <c r="D398" s="1"/>
      <c r="E398" s="1"/>
      <c r="F398" s="1"/>
      <c r="G398" s="1"/>
      <c r="I398" s="1"/>
      <c r="J398" s="1"/>
      <c r="K398" s="1"/>
      <c r="L398" s="1"/>
      <c r="M398" s="1"/>
      <c r="N398" s="1"/>
      <c r="P398" s="5">
        <v>0.68432870370370369</v>
      </c>
      <c r="Q398" s="5">
        <v>0.71152777777777787</v>
      </c>
      <c r="R398" s="110" t="s">
        <v>251</v>
      </c>
      <c r="S398" s="111"/>
      <c r="T398" s="4">
        <f t="shared" si="13"/>
        <v>2.7199074074074181E-2</v>
      </c>
      <c r="U398" s="1"/>
    </row>
    <row r="399" spans="2:21">
      <c r="B399" s="1"/>
      <c r="C399" s="1"/>
      <c r="D399" s="1"/>
      <c r="E399" s="1"/>
      <c r="F399" s="1"/>
      <c r="G399" s="1"/>
      <c r="I399" s="1"/>
      <c r="J399" s="1"/>
      <c r="K399" s="1"/>
      <c r="L399" s="1"/>
      <c r="M399" s="1"/>
      <c r="N399" s="1"/>
      <c r="P399" s="95" t="s">
        <v>3</v>
      </c>
      <c r="Q399" s="98"/>
      <c r="R399" s="98"/>
      <c r="S399" s="98"/>
      <c r="T399" s="98"/>
      <c r="U399" s="96"/>
    </row>
    <row r="400" spans="2:21">
      <c r="B400" s="1"/>
      <c r="C400" s="1"/>
      <c r="D400" s="1"/>
      <c r="E400" s="1"/>
      <c r="F400" s="1"/>
      <c r="G400" s="1"/>
      <c r="I400" s="1"/>
      <c r="J400" s="1"/>
      <c r="K400" s="1"/>
      <c r="L400" s="1"/>
      <c r="M400" s="1"/>
      <c r="N400" s="1"/>
      <c r="P400" s="1"/>
      <c r="Q400" s="1"/>
      <c r="R400" s="1"/>
      <c r="S400" s="1"/>
      <c r="T400" s="1"/>
      <c r="U400" s="1"/>
    </row>
    <row r="401" spans="2:21">
      <c r="B401" s="1"/>
      <c r="C401" s="1"/>
      <c r="D401" s="1"/>
      <c r="E401" s="1"/>
      <c r="F401" s="1"/>
      <c r="G401" s="1"/>
      <c r="I401" s="1"/>
      <c r="J401" s="1"/>
      <c r="K401" s="1"/>
      <c r="L401" s="1"/>
      <c r="M401" s="1"/>
      <c r="N401" s="1"/>
      <c r="P401" s="1"/>
      <c r="Q401" s="1"/>
      <c r="R401" s="1"/>
      <c r="S401" s="1"/>
      <c r="T401" s="1"/>
      <c r="U401" s="1"/>
    </row>
    <row r="402" spans="2:21">
      <c r="B402" s="95" t="s">
        <v>6</v>
      </c>
      <c r="C402" s="98"/>
      <c r="D402" s="98"/>
      <c r="E402" s="98"/>
      <c r="F402" s="98"/>
      <c r="G402" s="96"/>
      <c r="I402" s="95" t="s">
        <v>6</v>
      </c>
      <c r="J402" s="98"/>
      <c r="K402" s="98"/>
      <c r="L402" s="98"/>
      <c r="M402" s="98"/>
      <c r="N402" s="96"/>
      <c r="P402" s="1"/>
      <c r="Q402" s="1"/>
      <c r="R402" s="1"/>
      <c r="S402" s="1"/>
      <c r="T402" s="1"/>
      <c r="U402" s="1"/>
    </row>
    <row r="403" spans="2:21">
      <c r="B403" s="99" t="s">
        <v>249</v>
      </c>
      <c r="C403" s="100"/>
      <c r="D403" s="100"/>
      <c r="E403" s="100"/>
      <c r="F403" s="100"/>
      <c r="G403" s="101"/>
      <c r="I403" s="99" t="s">
        <v>151</v>
      </c>
      <c r="J403" s="100"/>
      <c r="K403" s="100"/>
      <c r="L403" s="100"/>
      <c r="M403" s="100"/>
      <c r="N403" s="101"/>
      <c r="P403" s="1"/>
      <c r="Q403" s="1"/>
      <c r="R403" s="1"/>
      <c r="S403" s="1"/>
      <c r="T403" s="1"/>
      <c r="U403" s="1"/>
    </row>
    <row r="404" spans="2:21">
      <c r="B404" s="102"/>
      <c r="C404" s="103"/>
      <c r="D404" s="103"/>
      <c r="E404" s="103"/>
      <c r="F404" s="103"/>
      <c r="G404" s="104"/>
      <c r="I404" s="102"/>
      <c r="J404" s="103"/>
      <c r="K404" s="103"/>
      <c r="L404" s="103"/>
      <c r="M404" s="103"/>
      <c r="N404" s="104"/>
      <c r="P404" s="1"/>
      <c r="Q404" s="1"/>
      <c r="R404" s="1"/>
      <c r="S404" s="1"/>
      <c r="T404" s="1"/>
      <c r="U404" s="1"/>
    </row>
    <row r="405" spans="2:21">
      <c r="B405" s="102"/>
      <c r="C405" s="103"/>
      <c r="D405" s="103"/>
      <c r="E405" s="103"/>
      <c r="F405" s="103"/>
      <c r="G405" s="104"/>
      <c r="I405" s="102"/>
      <c r="J405" s="103"/>
      <c r="K405" s="103"/>
      <c r="L405" s="103"/>
      <c r="M405" s="103"/>
      <c r="N405" s="104"/>
      <c r="P405" s="95" t="s">
        <v>6</v>
      </c>
      <c r="Q405" s="98"/>
      <c r="R405" s="98"/>
      <c r="S405" s="98"/>
      <c r="T405" s="98"/>
      <c r="U405" s="96"/>
    </row>
    <row r="406" spans="2:21">
      <c r="B406" s="105"/>
      <c r="C406" s="106"/>
      <c r="D406" s="106"/>
      <c r="E406" s="106"/>
      <c r="F406" s="106"/>
      <c r="G406" s="107"/>
      <c r="I406" s="105"/>
      <c r="J406" s="106"/>
      <c r="K406" s="106"/>
      <c r="L406" s="106"/>
      <c r="M406" s="106"/>
      <c r="N406" s="107"/>
      <c r="P406" s="99" t="s">
        <v>252</v>
      </c>
      <c r="Q406" s="100"/>
      <c r="R406" s="100"/>
      <c r="S406" s="100"/>
      <c r="T406" s="100"/>
      <c r="U406" s="101"/>
    </row>
    <row r="407" spans="2:21">
      <c r="P407" s="102"/>
      <c r="Q407" s="103"/>
      <c r="R407" s="103"/>
      <c r="S407" s="103"/>
      <c r="T407" s="103"/>
      <c r="U407" s="104"/>
    </row>
    <row r="408" spans="2:21">
      <c r="P408" s="102"/>
      <c r="Q408" s="103"/>
      <c r="R408" s="103"/>
      <c r="S408" s="103"/>
      <c r="T408" s="103"/>
      <c r="U408" s="104"/>
    </row>
    <row r="409" spans="2:21">
      <c r="P409" s="105"/>
      <c r="Q409" s="106"/>
      <c r="R409" s="106"/>
      <c r="S409" s="106"/>
      <c r="T409" s="106"/>
      <c r="U409" s="107"/>
    </row>
    <row r="410" spans="2:21">
      <c r="B410" s="1" t="s">
        <v>7</v>
      </c>
      <c r="C410" s="3">
        <v>40848</v>
      </c>
      <c r="D410" s="1" t="s">
        <v>8</v>
      </c>
      <c r="E410" s="97" t="s">
        <v>55</v>
      </c>
      <c r="F410" s="97"/>
      <c r="G410" s="97"/>
      <c r="I410" s="1" t="s">
        <v>7</v>
      </c>
      <c r="J410" s="3">
        <v>40879</v>
      </c>
      <c r="K410" s="1" t="s">
        <v>8</v>
      </c>
      <c r="L410" s="97" t="s">
        <v>55</v>
      </c>
      <c r="M410" s="97"/>
      <c r="N410" s="97"/>
    </row>
    <row r="411" spans="2:21">
      <c r="B411" s="1" t="s">
        <v>9</v>
      </c>
      <c r="C411" s="18" t="s">
        <v>114</v>
      </c>
      <c r="D411" s="1" t="s">
        <v>10</v>
      </c>
      <c r="E411" s="97" t="s">
        <v>13</v>
      </c>
      <c r="F411" s="97"/>
      <c r="G411" s="97"/>
      <c r="I411" s="1" t="s">
        <v>9</v>
      </c>
      <c r="J411" s="18">
        <v>4</v>
      </c>
      <c r="K411" s="1" t="s">
        <v>10</v>
      </c>
      <c r="L411" s="97" t="s">
        <v>13</v>
      </c>
      <c r="M411" s="97"/>
      <c r="N411" s="97"/>
    </row>
    <row r="412" spans="2:21">
      <c r="B412" s="97"/>
      <c r="C412" s="97"/>
      <c r="D412" s="97"/>
      <c r="E412" s="97"/>
      <c r="F412" s="97"/>
      <c r="G412" s="97"/>
      <c r="I412" s="97"/>
      <c r="J412" s="97"/>
      <c r="K412" s="97"/>
      <c r="L412" s="97"/>
      <c r="M412" s="97"/>
      <c r="N412" s="97"/>
    </row>
    <row r="413" spans="2:21">
      <c r="B413" s="1" t="s">
        <v>0</v>
      </c>
      <c r="C413" s="1" t="s">
        <v>1</v>
      </c>
      <c r="D413" s="97" t="s">
        <v>19</v>
      </c>
      <c r="E413" s="97"/>
      <c r="F413" s="1" t="s">
        <v>2</v>
      </c>
      <c r="G413" s="1" t="s">
        <v>5</v>
      </c>
      <c r="I413" s="1" t="s">
        <v>0</v>
      </c>
      <c r="J413" s="1" t="s">
        <v>1</v>
      </c>
      <c r="K413" s="97" t="s">
        <v>19</v>
      </c>
      <c r="L413" s="97"/>
      <c r="M413" s="1" t="s">
        <v>2</v>
      </c>
      <c r="N413" s="1" t="s">
        <v>5</v>
      </c>
    </row>
    <row r="414" spans="2:21">
      <c r="B414" s="5">
        <v>0.35300925925925924</v>
      </c>
      <c r="C414" s="5">
        <v>0.37168981481481483</v>
      </c>
      <c r="D414" s="109" t="s">
        <v>78</v>
      </c>
      <c r="E414" s="97"/>
      <c r="F414" s="4">
        <f>C414-B414</f>
        <v>1.8680555555555589E-2</v>
      </c>
      <c r="G414" s="56">
        <f>(26*60)+54</f>
        <v>1614</v>
      </c>
      <c r="I414" s="5">
        <v>0.36072916666666671</v>
      </c>
      <c r="J414" s="5">
        <v>0.4227893518518519</v>
      </c>
      <c r="K414" s="109">
        <v>2.1134259259259259E-2</v>
      </c>
      <c r="L414" s="97"/>
      <c r="M414" s="4">
        <f>J414-I414-K414</f>
        <v>4.0925925925925935E-2</v>
      </c>
      <c r="N414" s="56"/>
    </row>
    <row r="415" spans="2:21">
      <c r="B415" s="5">
        <v>0.37321759259259263</v>
      </c>
      <c r="C415" s="5">
        <v>0.45368055555555559</v>
      </c>
      <c r="D415" s="109">
        <v>1.5370370370370369E-2</v>
      </c>
      <c r="E415" s="97"/>
      <c r="F415" s="5">
        <f>C415-D415-B415</f>
        <v>6.5092592592592591E-2</v>
      </c>
      <c r="G415" s="56">
        <f>(93*60)+44</f>
        <v>5624</v>
      </c>
      <c r="I415" s="5">
        <v>0.40322916666666669</v>
      </c>
      <c r="J415" s="5">
        <v>0.4510763888888889</v>
      </c>
      <c r="K415" s="109">
        <v>8.518518518518519E-3</v>
      </c>
      <c r="L415" s="97"/>
      <c r="M415" s="5">
        <f>J415-K415-I415</f>
        <v>3.9328703703703671E-2</v>
      </c>
      <c r="N415" s="56"/>
    </row>
    <row r="416" spans="2:21">
      <c r="B416" s="5">
        <v>0.33692129629629625</v>
      </c>
      <c r="C416" s="5">
        <v>0.45165509259259262</v>
      </c>
      <c r="D416" s="109">
        <v>1.6076388888888887E-2</v>
      </c>
      <c r="E416" s="97"/>
      <c r="F416" s="5">
        <f>C416-D416-B416</f>
        <v>9.8657407407407471E-2</v>
      </c>
      <c r="G416" s="56">
        <f>(144*60)+4</f>
        <v>8644</v>
      </c>
      <c r="I416" s="5">
        <v>0.54723379629629632</v>
      </c>
      <c r="J416" s="5">
        <v>0.64892361111111108</v>
      </c>
      <c r="K416" s="109" t="s">
        <v>244</v>
      </c>
      <c r="L416" s="97"/>
      <c r="M416" s="5">
        <f>J416-I416</f>
        <v>0.10168981481481476</v>
      </c>
      <c r="N416" s="56"/>
    </row>
    <row r="417" spans="2:14">
      <c r="B417" s="1"/>
      <c r="C417" s="1"/>
      <c r="D417" s="97"/>
      <c r="E417" s="97"/>
      <c r="F417" s="5"/>
      <c r="G417" s="1"/>
      <c r="I417" s="5">
        <v>0.64436342592592599</v>
      </c>
      <c r="J417" s="5">
        <v>0.74804398148148143</v>
      </c>
      <c r="K417" s="109">
        <v>1.4918981481481483E-2</v>
      </c>
      <c r="L417" s="97"/>
      <c r="M417" s="5">
        <f>J417-K417-I417</f>
        <v>8.8761574074073923E-2</v>
      </c>
      <c r="N417" s="1"/>
    </row>
    <row r="418" spans="2:14">
      <c r="B418" s="1"/>
      <c r="C418" s="1"/>
      <c r="D418" s="95"/>
      <c r="E418" s="96"/>
      <c r="F418" s="5"/>
      <c r="G418" s="1"/>
      <c r="I418" s="1"/>
      <c r="J418" s="1"/>
      <c r="K418" s="95"/>
      <c r="L418" s="96"/>
      <c r="M418" s="5"/>
      <c r="N418" s="1"/>
    </row>
    <row r="419" spans="2:14">
      <c r="B419" s="1"/>
      <c r="C419" s="1"/>
      <c r="D419" s="13"/>
      <c r="E419" s="14"/>
      <c r="F419" s="5"/>
      <c r="G419" s="1"/>
      <c r="I419" s="1"/>
      <c r="J419" s="1"/>
      <c r="K419" s="47"/>
      <c r="L419" s="48"/>
      <c r="M419" s="5"/>
      <c r="N419" s="1"/>
    </row>
    <row r="420" spans="2:14">
      <c r="B420" s="1"/>
      <c r="C420" s="1"/>
      <c r="D420" s="13"/>
      <c r="E420" s="14"/>
      <c r="F420" s="5"/>
      <c r="G420" s="1"/>
      <c r="I420" s="1"/>
      <c r="J420" s="1"/>
      <c r="K420" s="47"/>
      <c r="L420" s="48"/>
      <c r="M420" s="5"/>
      <c r="N420" s="1"/>
    </row>
    <row r="421" spans="2:14">
      <c r="B421" s="1"/>
      <c r="C421" s="1"/>
      <c r="D421" s="97"/>
      <c r="E421" s="97"/>
      <c r="F421" s="1"/>
      <c r="G421" s="1"/>
      <c r="I421" s="1"/>
      <c r="J421" s="1"/>
      <c r="K421" s="97"/>
      <c r="L421" s="97"/>
      <c r="M421" s="1"/>
      <c r="N421" s="1"/>
    </row>
    <row r="422" spans="2:14">
      <c r="B422" s="95" t="s">
        <v>3</v>
      </c>
      <c r="C422" s="98"/>
      <c r="D422" s="98"/>
      <c r="E422" s="98"/>
      <c r="F422" s="98"/>
      <c r="G422" s="96"/>
      <c r="I422" s="95" t="s">
        <v>3</v>
      </c>
      <c r="J422" s="98"/>
      <c r="K422" s="98"/>
      <c r="L422" s="98"/>
      <c r="M422" s="98"/>
      <c r="N422" s="96"/>
    </row>
    <row r="423" spans="2:14">
      <c r="B423" s="1"/>
      <c r="C423" s="1"/>
      <c r="D423" s="1"/>
      <c r="E423" s="1"/>
      <c r="F423" s="1"/>
      <c r="G423" s="1"/>
      <c r="I423" s="1"/>
      <c r="J423" s="1"/>
      <c r="K423" s="1"/>
      <c r="L423" s="1"/>
      <c r="M423" s="1"/>
      <c r="N423" s="1"/>
    </row>
    <row r="424" spans="2:14">
      <c r="B424" s="1"/>
      <c r="C424" s="1"/>
      <c r="D424" s="1"/>
      <c r="E424" s="1"/>
      <c r="F424" s="1"/>
      <c r="G424" s="1"/>
      <c r="I424" s="1"/>
      <c r="J424" s="1"/>
      <c r="K424" s="1"/>
      <c r="L424" s="1"/>
      <c r="M424" s="1"/>
      <c r="N424" s="1"/>
    </row>
    <row r="425" spans="2:14">
      <c r="B425" s="1"/>
      <c r="C425" s="1"/>
      <c r="D425" s="1"/>
      <c r="E425" s="1"/>
      <c r="F425" s="1"/>
      <c r="G425" s="1"/>
      <c r="I425" s="1"/>
      <c r="J425" s="1"/>
      <c r="K425" s="1"/>
      <c r="L425" s="1"/>
      <c r="M425" s="1"/>
      <c r="N425" s="1"/>
    </row>
    <row r="426" spans="2:14">
      <c r="B426" s="1"/>
      <c r="C426" s="1"/>
      <c r="D426" s="1"/>
      <c r="E426" s="1"/>
      <c r="F426" s="1"/>
      <c r="G426" s="1"/>
      <c r="I426" s="1"/>
      <c r="J426" s="1"/>
      <c r="K426" s="1"/>
      <c r="L426" s="1"/>
      <c r="M426" s="1"/>
      <c r="N426" s="1"/>
    </row>
    <row r="427" spans="2:14">
      <c r="B427" s="1"/>
      <c r="C427" s="1"/>
      <c r="D427" s="1"/>
      <c r="E427" s="1"/>
      <c r="F427" s="1"/>
      <c r="G427" s="1"/>
      <c r="I427" s="1"/>
      <c r="J427" s="1"/>
      <c r="K427" s="1"/>
      <c r="L427" s="1"/>
      <c r="M427" s="1"/>
      <c r="N427" s="1"/>
    </row>
    <row r="428" spans="2:14">
      <c r="B428" s="95" t="s">
        <v>6</v>
      </c>
      <c r="C428" s="98"/>
      <c r="D428" s="98"/>
      <c r="E428" s="98"/>
      <c r="F428" s="98"/>
      <c r="G428" s="96"/>
      <c r="I428" s="95" t="s">
        <v>6</v>
      </c>
      <c r="J428" s="98"/>
      <c r="K428" s="98"/>
      <c r="L428" s="98"/>
      <c r="M428" s="98"/>
      <c r="N428" s="96"/>
    </row>
    <row r="429" spans="2:14">
      <c r="B429" s="99" t="s">
        <v>253</v>
      </c>
      <c r="C429" s="100"/>
      <c r="D429" s="100"/>
      <c r="E429" s="100"/>
      <c r="F429" s="100"/>
      <c r="G429" s="101"/>
      <c r="I429" s="99" t="s">
        <v>248</v>
      </c>
      <c r="J429" s="100"/>
      <c r="K429" s="100"/>
      <c r="L429" s="100"/>
      <c r="M429" s="100"/>
      <c r="N429" s="101"/>
    </row>
    <row r="430" spans="2:14">
      <c r="B430" s="102"/>
      <c r="C430" s="103"/>
      <c r="D430" s="103"/>
      <c r="E430" s="103"/>
      <c r="F430" s="103"/>
      <c r="G430" s="104"/>
      <c r="I430" s="102"/>
      <c r="J430" s="103"/>
      <c r="K430" s="103"/>
      <c r="L430" s="103"/>
      <c r="M430" s="103"/>
      <c r="N430" s="104"/>
    </row>
    <row r="431" spans="2:14">
      <c r="B431" s="102"/>
      <c r="C431" s="103"/>
      <c r="D431" s="103"/>
      <c r="E431" s="103"/>
      <c r="F431" s="103"/>
      <c r="G431" s="104"/>
      <c r="I431" s="102"/>
      <c r="J431" s="103"/>
      <c r="K431" s="103"/>
      <c r="L431" s="103"/>
      <c r="M431" s="103"/>
      <c r="N431" s="104"/>
    </row>
    <row r="432" spans="2:14">
      <c r="B432" s="105"/>
      <c r="C432" s="106"/>
      <c r="D432" s="106"/>
      <c r="E432" s="106"/>
      <c r="F432" s="106"/>
      <c r="G432" s="107"/>
      <c r="I432" s="105"/>
      <c r="J432" s="106"/>
      <c r="K432" s="106"/>
      <c r="L432" s="106"/>
      <c r="M432" s="106"/>
      <c r="N432" s="107"/>
    </row>
  </sheetData>
  <mergeCells count="598">
    <mergeCell ref="K232:L232"/>
    <mergeCell ref="K233:L233"/>
    <mergeCell ref="K234:L234"/>
    <mergeCell ref="K235:L235"/>
    <mergeCell ref="K237:L237"/>
    <mergeCell ref="I238:N238"/>
    <mergeCell ref="I244:N244"/>
    <mergeCell ref="I245:N248"/>
    <mergeCell ref="D114:E114"/>
    <mergeCell ref="B115:G115"/>
    <mergeCell ref="B121:G121"/>
    <mergeCell ref="B122:G125"/>
    <mergeCell ref="L227:N227"/>
    <mergeCell ref="L228:N228"/>
    <mergeCell ref="I229:N229"/>
    <mergeCell ref="K230:L230"/>
    <mergeCell ref="K231:L231"/>
    <mergeCell ref="B245:G248"/>
    <mergeCell ref="D140:E140"/>
    <mergeCell ref="D164:E164"/>
    <mergeCell ref="D165:E165"/>
    <mergeCell ref="B166:I166"/>
    <mergeCell ref="M161:N161"/>
    <mergeCell ref="M162:N162"/>
    <mergeCell ref="D339:E339"/>
    <mergeCell ref="D340:E340"/>
    <mergeCell ref="D341:E341"/>
    <mergeCell ref="B342:G342"/>
    <mergeCell ref="B348:G348"/>
    <mergeCell ref="B349:G352"/>
    <mergeCell ref="S80:U80"/>
    <mergeCell ref="S81:U81"/>
    <mergeCell ref="P82:U82"/>
    <mergeCell ref="R83:S83"/>
    <mergeCell ref="R84:S84"/>
    <mergeCell ref="R85:S85"/>
    <mergeCell ref="R86:S86"/>
    <mergeCell ref="R87:S87"/>
    <mergeCell ref="R88:S88"/>
    <mergeCell ref="R89:S89"/>
    <mergeCell ref="R90:S90"/>
    <mergeCell ref="P91:U91"/>
    <mergeCell ref="P97:U97"/>
    <mergeCell ref="P98:U101"/>
    <mergeCell ref="E227:G227"/>
    <mergeCell ref="E228:G228"/>
    <mergeCell ref="B229:G229"/>
    <mergeCell ref="D230:E230"/>
    <mergeCell ref="E330:G330"/>
    <mergeCell ref="E331:G331"/>
    <mergeCell ref="B332:G332"/>
    <mergeCell ref="D333:E333"/>
    <mergeCell ref="D334:E334"/>
    <mergeCell ref="D335:E335"/>
    <mergeCell ref="D336:E336"/>
    <mergeCell ref="D337:E337"/>
    <mergeCell ref="D338:E338"/>
    <mergeCell ref="R206:S206"/>
    <mergeCell ref="R207:S207"/>
    <mergeCell ref="R208:S208"/>
    <mergeCell ref="R209:S209"/>
    <mergeCell ref="R210:S210"/>
    <mergeCell ref="R211:S211"/>
    <mergeCell ref="R213:S213"/>
    <mergeCell ref="P214:U214"/>
    <mergeCell ref="P220:U220"/>
    <mergeCell ref="D109:E109"/>
    <mergeCell ref="D110:E110"/>
    <mergeCell ref="D111:E111"/>
    <mergeCell ref="D112:E112"/>
    <mergeCell ref="D113:E113"/>
    <mergeCell ref="L80:N80"/>
    <mergeCell ref="L81:N81"/>
    <mergeCell ref="I82:N82"/>
    <mergeCell ref="K83:L83"/>
    <mergeCell ref="K84:L84"/>
    <mergeCell ref="K85:L85"/>
    <mergeCell ref="K86:L86"/>
    <mergeCell ref="K87:L87"/>
    <mergeCell ref="K88:L88"/>
    <mergeCell ref="K89:L89"/>
    <mergeCell ref="K90:L90"/>
    <mergeCell ref="I91:N91"/>
    <mergeCell ref="I97:N97"/>
    <mergeCell ref="I98:N101"/>
    <mergeCell ref="E104:G104"/>
    <mergeCell ref="E105:G105"/>
    <mergeCell ref="B106:G106"/>
    <mergeCell ref="D107:E107"/>
    <mergeCell ref="R393:S393"/>
    <mergeCell ref="R394:S394"/>
    <mergeCell ref="R398:S398"/>
    <mergeCell ref="P399:U399"/>
    <mergeCell ref="P405:U405"/>
    <mergeCell ref="P406:U409"/>
    <mergeCell ref="R395:S395"/>
    <mergeCell ref="R396:S396"/>
    <mergeCell ref="R397:S397"/>
    <mergeCell ref="S384:U384"/>
    <mergeCell ref="S385:U385"/>
    <mergeCell ref="P386:U386"/>
    <mergeCell ref="R387:S387"/>
    <mergeCell ref="R388:S388"/>
    <mergeCell ref="R389:S389"/>
    <mergeCell ref="R390:S390"/>
    <mergeCell ref="R391:S391"/>
    <mergeCell ref="R392:S392"/>
    <mergeCell ref="D313:E313"/>
    <mergeCell ref="D314:E314"/>
    <mergeCell ref="D315:E315"/>
    <mergeCell ref="D316:E316"/>
    <mergeCell ref="B317:G317"/>
    <mergeCell ref="B323:G323"/>
    <mergeCell ref="B324:G327"/>
    <mergeCell ref="P179:W179"/>
    <mergeCell ref="P180:W180"/>
    <mergeCell ref="K262:L262"/>
    <mergeCell ref="K263:L263"/>
    <mergeCell ref="K264:L264"/>
    <mergeCell ref="L255:N255"/>
    <mergeCell ref="D183:E183"/>
    <mergeCell ref="D184:E184"/>
    <mergeCell ref="D185:E185"/>
    <mergeCell ref="D186:E186"/>
    <mergeCell ref="D187:E187"/>
    <mergeCell ref="E179:K179"/>
    <mergeCell ref="E180:K180"/>
    <mergeCell ref="B181:E181"/>
    <mergeCell ref="F181:J181"/>
    <mergeCell ref="D182:E182"/>
    <mergeCell ref="K308:L308"/>
    <mergeCell ref="D12:E12"/>
    <mergeCell ref="O186:P186"/>
    <mergeCell ref="O188:P188"/>
    <mergeCell ref="O189:P189"/>
    <mergeCell ref="M190:W190"/>
    <mergeCell ref="M196:W196"/>
    <mergeCell ref="M197:W200"/>
    <mergeCell ref="O187:P187"/>
    <mergeCell ref="E305:G305"/>
    <mergeCell ref="E55:G55"/>
    <mergeCell ref="E56:G56"/>
    <mergeCell ref="B57:G57"/>
    <mergeCell ref="D58:E58"/>
    <mergeCell ref="D59:E59"/>
    <mergeCell ref="D60:E60"/>
    <mergeCell ref="D61:E61"/>
    <mergeCell ref="D62:E62"/>
    <mergeCell ref="D63:E63"/>
    <mergeCell ref="E131:I131"/>
    <mergeCell ref="E132:I132"/>
    <mergeCell ref="D134:E134"/>
    <mergeCell ref="D135:E135"/>
    <mergeCell ref="D65:E65"/>
    <mergeCell ref="B66:G66"/>
    <mergeCell ref="E410:G410"/>
    <mergeCell ref="E411:G411"/>
    <mergeCell ref="B412:G412"/>
    <mergeCell ref="D413:E413"/>
    <mergeCell ref="D414:E414"/>
    <mergeCell ref="D415:E415"/>
    <mergeCell ref="D416:E416"/>
    <mergeCell ref="D417:E417"/>
    <mergeCell ref="D418:E418"/>
    <mergeCell ref="E2:L2"/>
    <mergeCell ref="E3:L3"/>
    <mergeCell ref="B4:E4"/>
    <mergeCell ref="F4:K4"/>
    <mergeCell ref="K258:L258"/>
    <mergeCell ref="K259:L259"/>
    <mergeCell ref="K266:L266"/>
    <mergeCell ref="I267:N267"/>
    <mergeCell ref="I273:N273"/>
    <mergeCell ref="M181:P181"/>
    <mergeCell ref="O182:P182"/>
    <mergeCell ref="O183:P183"/>
    <mergeCell ref="O184:P184"/>
    <mergeCell ref="O185:P185"/>
    <mergeCell ref="D5:E5"/>
    <mergeCell ref="D6:E6"/>
    <mergeCell ref="D7:E7"/>
    <mergeCell ref="D8:E8"/>
    <mergeCell ref="D9:E9"/>
    <mergeCell ref="D10:E10"/>
    <mergeCell ref="B13:L13"/>
    <mergeCell ref="B19:L19"/>
    <mergeCell ref="B20:L23"/>
    <mergeCell ref="D11:E11"/>
    <mergeCell ref="B72:G72"/>
    <mergeCell ref="B73:G76"/>
    <mergeCell ref="D64:E64"/>
    <mergeCell ref="B133:E133"/>
    <mergeCell ref="F133:H133"/>
    <mergeCell ref="D136:E136"/>
    <mergeCell ref="D137:E137"/>
    <mergeCell ref="D138:E138"/>
    <mergeCell ref="D139:E139"/>
    <mergeCell ref="E80:G80"/>
    <mergeCell ref="D83:E83"/>
    <mergeCell ref="D84:E84"/>
    <mergeCell ref="D85:E85"/>
    <mergeCell ref="D86:E86"/>
    <mergeCell ref="D87:E87"/>
    <mergeCell ref="D88:E88"/>
    <mergeCell ref="D89:E89"/>
    <mergeCell ref="E81:G81"/>
    <mergeCell ref="B82:G82"/>
    <mergeCell ref="D90:E90"/>
    <mergeCell ref="B91:G91"/>
    <mergeCell ref="B97:G97"/>
    <mergeCell ref="B98:G101"/>
    <mergeCell ref="D108:E108"/>
    <mergeCell ref="B273:G276"/>
    <mergeCell ref="D261:E261"/>
    <mergeCell ref="D262:E262"/>
    <mergeCell ref="D263:E263"/>
    <mergeCell ref="D265:E265"/>
    <mergeCell ref="B266:G266"/>
    <mergeCell ref="B272:G272"/>
    <mergeCell ref="D260:E260"/>
    <mergeCell ref="D141:E141"/>
    <mergeCell ref="B142:I142"/>
    <mergeCell ref="B148:I148"/>
    <mergeCell ref="B149:I152"/>
    <mergeCell ref="E255:G255"/>
    <mergeCell ref="E256:G256"/>
    <mergeCell ref="B257:G257"/>
    <mergeCell ref="D258:E258"/>
    <mergeCell ref="D259:E259"/>
    <mergeCell ref="I274:N277"/>
    <mergeCell ref="E155:I155"/>
    <mergeCell ref="E156:I156"/>
    <mergeCell ref="B157:E157"/>
    <mergeCell ref="F157:H157"/>
    <mergeCell ref="D162:E162"/>
    <mergeCell ref="D163:E163"/>
    <mergeCell ref="B429:G432"/>
    <mergeCell ref="W55:Y55"/>
    <mergeCell ref="W56:Y56"/>
    <mergeCell ref="T57:Y57"/>
    <mergeCell ref="V58:W58"/>
    <mergeCell ref="V59:W59"/>
    <mergeCell ref="V60:W60"/>
    <mergeCell ref="V61:W61"/>
    <mergeCell ref="V62:W62"/>
    <mergeCell ref="V63:W63"/>
    <mergeCell ref="V64:W64"/>
    <mergeCell ref="V66:W66"/>
    <mergeCell ref="T67:Y67"/>
    <mergeCell ref="T73:Y73"/>
    <mergeCell ref="T74:Y77"/>
    <mergeCell ref="V65:W65"/>
    <mergeCell ref="D421:E421"/>
    <mergeCell ref="B422:G422"/>
    <mergeCell ref="B428:G428"/>
    <mergeCell ref="K260:L260"/>
    <mergeCell ref="D158:E158"/>
    <mergeCell ref="D159:E159"/>
    <mergeCell ref="D160:E160"/>
    <mergeCell ref="D161:E161"/>
    <mergeCell ref="S359:U359"/>
    <mergeCell ref="S360:U360"/>
    <mergeCell ref="P361:U361"/>
    <mergeCell ref="B172:I172"/>
    <mergeCell ref="B173:I176"/>
    <mergeCell ref="K265:L265"/>
    <mergeCell ref="S255:U255"/>
    <mergeCell ref="S256:U256"/>
    <mergeCell ref="P257:U257"/>
    <mergeCell ref="R258:S258"/>
    <mergeCell ref="R259:S259"/>
    <mergeCell ref="R260:S260"/>
    <mergeCell ref="R261:S261"/>
    <mergeCell ref="R262:S262"/>
    <mergeCell ref="R263:S263"/>
    <mergeCell ref="R264:S264"/>
    <mergeCell ref="R265:S265"/>
    <mergeCell ref="R266:S266"/>
    <mergeCell ref="P267:U267"/>
    <mergeCell ref="K261:L261"/>
    <mergeCell ref="B361:G361"/>
    <mergeCell ref="S280:U280"/>
    <mergeCell ref="P281:U281"/>
    <mergeCell ref="R282:S282"/>
    <mergeCell ref="R367:S367"/>
    <mergeCell ref="R370:S370"/>
    <mergeCell ref="P371:U371"/>
    <mergeCell ref="P377:U377"/>
    <mergeCell ref="P378:U381"/>
    <mergeCell ref="R362:S362"/>
    <mergeCell ref="R363:S363"/>
    <mergeCell ref="R364:S364"/>
    <mergeCell ref="R365:S365"/>
    <mergeCell ref="R366:S366"/>
    <mergeCell ref="I73:R76"/>
    <mergeCell ref="L55:R55"/>
    <mergeCell ref="L56:R56"/>
    <mergeCell ref="I57:L57"/>
    <mergeCell ref="M57:Q57"/>
    <mergeCell ref="K58:L58"/>
    <mergeCell ref="K59:L59"/>
    <mergeCell ref="K60:L60"/>
    <mergeCell ref="K61:L61"/>
    <mergeCell ref="K62:L62"/>
    <mergeCell ref="K63:L63"/>
    <mergeCell ref="K64:L64"/>
    <mergeCell ref="K65:L65"/>
    <mergeCell ref="I66:R66"/>
    <mergeCell ref="E384:G384"/>
    <mergeCell ref="E385:G385"/>
    <mergeCell ref="B386:G386"/>
    <mergeCell ref="D387:E387"/>
    <mergeCell ref="D388:E388"/>
    <mergeCell ref="D188:E188"/>
    <mergeCell ref="D189:E189"/>
    <mergeCell ref="B190:K190"/>
    <mergeCell ref="B196:K196"/>
    <mergeCell ref="B197:K200"/>
    <mergeCell ref="I298:N298"/>
    <mergeCell ref="I299:N302"/>
    <mergeCell ref="I282:N282"/>
    <mergeCell ref="L281:N281"/>
    <mergeCell ref="L280:N280"/>
    <mergeCell ref="K288:L288"/>
    <mergeCell ref="K289:L289"/>
    <mergeCell ref="K290:L290"/>
    <mergeCell ref="K291:L291"/>
    <mergeCell ref="I292:N292"/>
    <mergeCell ref="K283:L283"/>
    <mergeCell ref="K284:L284"/>
    <mergeCell ref="K285:L285"/>
    <mergeCell ref="K286:L286"/>
    <mergeCell ref="B396:G396"/>
    <mergeCell ref="B402:G402"/>
    <mergeCell ref="B403:G406"/>
    <mergeCell ref="D393:E393"/>
    <mergeCell ref="D394:E394"/>
    <mergeCell ref="D389:E389"/>
    <mergeCell ref="D390:E390"/>
    <mergeCell ref="D391:E391"/>
    <mergeCell ref="D392:E392"/>
    <mergeCell ref="D395:E395"/>
    <mergeCell ref="B44:H47"/>
    <mergeCell ref="D30:E30"/>
    <mergeCell ref="D31:E31"/>
    <mergeCell ref="D32:E32"/>
    <mergeCell ref="D33:E33"/>
    <mergeCell ref="D34:E34"/>
    <mergeCell ref="E26:H26"/>
    <mergeCell ref="E27:H27"/>
    <mergeCell ref="B28:E28"/>
    <mergeCell ref="F28:G28"/>
    <mergeCell ref="D29:E29"/>
    <mergeCell ref="J28:M28"/>
    <mergeCell ref="N28:O28"/>
    <mergeCell ref="L29:M29"/>
    <mergeCell ref="D35:E35"/>
    <mergeCell ref="D36:E36"/>
    <mergeCell ref="B37:H37"/>
    <mergeCell ref="B43:H43"/>
    <mergeCell ref="L35:M35"/>
    <mergeCell ref="L36:M36"/>
    <mergeCell ref="J37:P37"/>
    <mergeCell ref="J43:P43"/>
    <mergeCell ref="L384:N384"/>
    <mergeCell ref="L385:N385"/>
    <mergeCell ref="I386:N386"/>
    <mergeCell ref="K387:L387"/>
    <mergeCell ref="K388:L388"/>
    <mergeCell ref="K315:L315"/>
    <mergeCell ref="K316:L316"/>
    <mergeCell ref="T29:U29"/>
    <mergeCell ref="T30:U30"/>
    <mergeCell ref="I317:N317"/>
    <mergeCell ref="I323:N323"/>
    <mergeCell ref="J44:P47"/>
    <mergeCell ref="L30:M30"/>
    <mergeCell ref="L31:M31"/>
    <mergeCell ref="L32:M32"/>
    <mergeCell ref="L33:M33"/>
    <mergeCell ref="L34:M34"/>
    <mergeCell ref="I324:N327"/>
    <mergeCell ref="K310:L310"/>
    <mergeCell ref="K311:L311"/>
    <mergeCell ref="K312:L312"/>
    <mergeCell ref="R285:S285"/>
    <mergeCell ref="R286:S286"/>
    <mergeCell ref="I72:R72"/>
    <mergeCell ref="D369:E369"/>
    <mergeCell ref="D370:E370"/>
    <mergeCell ref="B371:G371"/>
    <mergeCell ref="B377:G377"/>
    <mergeCell ref="B378:G381"/>
    <mergeCell ref="D290:E290"/>
    <mergeCell ref="D291:E291"/>
    <mergeCell ref="B292:G292"/>
    <mergeCell ref="B298:G298"/>
    <mergeCell ref="B299:G302"/>
    <mergeCell ref="D364:E364"/>
    <mergeCell ref="D365:E365"/>
    <mergeCell ref="D366:E366"/>
    <mergeCell ref="D367:E367"/>
    <mergeCell ref="D368:E368"/>
    <mergeCell ref="E359:G359"/>
    <mergeCell ref="E360:G360"/>
    <mergeCell ref="E306:G306"/>
    <mergeCell ref="B307:G307"/>
    <mergeCell ref="D308:E308"/>
    <mergeCell ref="D309:E309"/>
    <mergeCell ref="D310:E310"/>
    <mergeCell ref="D311:E311"/>
    <mergeCell ref="D312:E312"/>
    <mergeCell ref="D362:E362"/>
    <mergeCell ref="D363:E363"/>
    <mergeCell ref="P6:Q6"/>
    <mergeCell ref="P7:Q7"/>
    <mergeCell ref="Q2:W2"/>
    <mergeCell ref="Q3:W3"/>
    <mergeCell ref="N4:Q4"/>
    <mergeCell ref="R4:V4"/>
    <mergeCell ref="P5:Q5"/>
    <mergeCell ref="D285:E285"/>
    <mergeCell ref="D286:E286"/>
    <mergeCell ref="D287:E287"/>
    <mergeCell ref="D288:E288"/>
    <mergeCell ref="E280:G280"/>
    <mergeCell ref="E281:G281"/>
    <mergeCell ref="B282:G282"/>
    <mergeCell ref="D283:E283"/>
    <mergeCell ref="D284:E284"/>
    <mergeCell ref="M140:N140"/>
    <mergeCell ref="M141:N141"/>
    <mergeCell ref="K142:T142"/>
    <mergeCell ref="K148:T148"/>
    <mergeCell ref="K149:T152"/>
    <mergeCell ref="P8:Q8"/>
    <mergeCell ref="P9:Q9"/>
    <mergeCell ref="D289:E289"/>
    <mergeCell ref="N155:T155"/>
    <mergeCell ref="N156:T156"/>
    <mergeCell ref="K157:N157"/>
    <mergeCell ref="O157:S157"/>
    <mergeCell ref="M158:N158"/>
    <mergeCell ref="M159:N159"/>
    <mergeCell ref="M160:N160"/>
    <mergeCell ref="K166:T166"/>
    <mergeCell ref="T39:U39"/>
    <mergeCell ref="T42:U42"/>
    <mergeCell ref="R43:W43"/>
    <mergeCell ref="R49:W49"/>
    <mergeCell ref="R50:W53"/>
    <mergeCell ref="T40:U40"/>
    <mergeCell ref="T41:U41"/>
    <mergeCell ref="M135:N135"/>
    <mergeCell ref="M136:N136"/>
    <mergeCell ref="M137:N137"/>
    <mergeCell ref="M138:N138"/>
    <mergeCell ref="M139:N139"/>
    <mergeCell ref="N131:T131"/>
    <mergeCell ref="P10:Q10"/>
    <mergeCell ref="M163:N163"/>
    <mergeCell ref="S279:U279"/>
    <mergeCell ref="N20:W23"/>
    <mergeCell ref="N19:W19"/>
    <mergeCell ref="N13:W13"/>
    <mergeCell ref="K173:T176"/>
    <mergeCell ref="N132:T132"/>
    <mergeCell ref="K133:N133"/>
    <mergeCell ref="O133:S133"/>
    <mergeCell ref="M134:N134"/>
    <mergeCell ref="T31:U31"/>
    <mergeCell ref="T32:U32"/>
    <mergeCell ref="T33:U33"/>
    <mergeCell ref="T34:U34"/>
    <mergeCell ref="T38:U38"/>
    <mergeCell ref="T35:U35"/>
    <mergeCell ref="T36:U36"/>
    <mergeCell ref="T37:U37"/>
    <mergeCell ref="U26:W26"/>
    <mergeCell ref="U27:W27"/>
    <mergeCell ref="R28:W28"/>
    <mergeCell ref="K172:T172"/>
    <mergeCell ref="M26:P26"/>
    <mergeCell ref="M27:P27"/>
    <mergeCell ref="R283:S283"/>
    <mergeCell ref="R284:S284"/>
    <mergeCell ref="K287:L287"/>
    <mergeCell ref="P273:U273"/>
    <mergeCell ref="P274:U277"/>
    <mergeCell ref="L256:N256"/>
    <mergeCell ref="I257:N257"/>
    <mergeCell ref="Q181:V181"/>
    <mergeCell ref="K207:L207"/>
    <mergeCell ref="K208:L208"/>
    <mergeCell ref="K209:L209"/>
    <mergeCell ref="K210:L210"/>
    <mergeCell ref="K211:L211"/>
    <mergeCell ref="K213:L213"/>
    <mergeCell ref="I214:N214"/>
    <mergeCell ref="I220:N220"/>
    <mergeCell ref="I221:N224"/>
    <mergeCell ref="S203:U203"/>
    <mergeCell ref="S204:U204"/>
    <mergeCell ref="P205:U205"/>
    <mergeCell ref="L203:N203"/>
    <mergeCell ref="L204:N204"/>
    <mergeCell ref="I205:N205"/>
    <mergeCell ref="K206:L206"/>
    <mergeCell ref="A1:Z1"/>
    <mergeCell ref="A128:AA128"/>
    <mergeCell ref="I371:N371"/>
    <mergeCell ref="I377:N377"/>
    <mergeCell ref="I378:N381"/>
    <mergeCell ref="R290:S290"/>
    <mergeCell ref="P291:U291"/>
    <mergeCell ref="P297:U297"/>
    <mergeCell ref="P298:U301"/>
    <mergeCell ref="L359:N359"/>
    <mergeCell ref="L360:N360"/>
    <mergeCell ref="I361:N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13:L313"/>
    <mergeCell ref="K314:L314"/>
    <mergeCell ref="L305:N305"/>
    <mergeCell ref="E203:G203"/>
    <mergeCell ref="E204:G204"/>
    <mergeCell ref="B205:G205"/>
    <mergeCell ref="D206:E206"/>
    <mergeCell ref="D207:E207"/>
    <mergeCell ref="D208:E208"/>
    <mergeCell ref="D209:E209"/>
    <mergeCell ref="D210:E210"/>
    <mergeCell ref="D211:E211"/>
    <mergeCell ref="D213:E213"/>
    <mergeCell ref="B214:G214"/>
    <mergeCell ref="B220:G220"/>
    <mergeCell ref="B221:G224"/>
    <mergeCell ref="S305:U305"/>
    <mergeCell ref="S306:U306"/>
    <mergeCell ref="P307:U307"/>
    <mergeCell ref="R308:S308"/>
    <mergeCell ref="R309:S309"/>
    <mergeCell ref="L306:N306"/>
    <mergeCell ref="I307:N307"/>
    <mergeCell ref="R287:S287"/>
    <mergeCell ref="R288:S288"/>
    <mergeCell ref="R289:S289"/>
    <mergeCell ref="K309:L309"/>
    <mergeCell ref="P221:U224"/>
    <mergeCell ref="D231:E231"/>
    <mergeCell ref="D232:E232"/>
    <mergeCell ref="D233:E233"/>
    <mergeCell ref="D234:E234"/>
    <mergeCell ref="D235:E235"/>
    <mergeCell ref="D237:E237"/>
    <mergeCell ref="B238:G238"/>
    <mergeCell ref="B244:G244"/>
    <mergeCell ref="R310:S310"/>
    <mergeCell ref="R311:S311"/>
    <mergeCell ref="R312:S312"/>
    <mergeCell ref="R313:S313"/>
    <mergeCell ref="R314:S314"/>
    <mergeCell ref="R315:S315"/>
    <mergeCell ref="R316:S316"/>
    <mergeCell ref="P317:U317"/>
    <mergeCell ref="P323:U323"/>
    <mergeCell ref="K418:L418"/>
    <mergeCell ref="K421:L421"/>
    <mergeCell ref="I422:N422"/>
    <mergeCell ref="I428:N428"/>
    <mergeCell ref="I429:N432"/>
    <mergeCell ref="P324:U327"/>
    <mergeCell ref="L410:N410"/>
    <mergeCell ref="L411:N411"/>
    <mergeCell ref="I412:N412"/>
    <mergeCell ref="K413:L413"/>
    <mergeCell ref="K414:L414"/>
    <mergeCell ref="K415:L415"/>
    <mergeCell ref="K416:L416"/>
    <mergeCell ref="K417:L417"/>
    <mergeCell ref="K394:L394"/>
    <mergeCell ref="K395:L395"/>
    <mergeCell ref="I396:N396"/>
    <mergeCell ref="I402:N402"/>
    <mergeCell ref="I403:N406"/>
    <mergeCell ref="K389:L389"/>
    <mergeCell ref="K390:L390"/>
    <mergeCell ref="K391:L391"/>
    <mergeCell ref="K392:L392"/>
    <mergeCell ref="K393:L39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2:Y478"/>
  <sheetViews>
    <sheetView topLeftCell="A298" zoomScale="70" zoomScaleNormal="70" workbookViewId="0">
      <selection activeCell="T308" sqref="T308"/>
    </sheetView>
  </sheetViews>
  <sheetFormatPr baseColWidth="10" defaultRowHeight="15"/>
  <cols>
    <col min="7" max="7" width="14" bestFit="1" customWidth="1"/>
    <col min="14" max="14" width="14.42578125" bestFit="1" customWidth="1"/>
    <col min="21" max="21" width="14.42578125" bestFit="1" customWidth="1"/>
  </cols>
  <sheetData>
    <row r="2" spans="2:21">
      <c r="B2" s="1" t="s">
        <v>7</v>
      </c>
      <c r="C2" s="3">
        <v>40844</v>
      </c>
      <c r="D2" s="1" t="s">
        <v>8</v>
      </c>
      <c r="E2" s="97" t="s">
        <v>16</v>
      </c>
      <c r="F2" s="97"/>
      <c r="G2" s="97"/>
      <c r="I2" s="1" t="s">
        <v>7</v>
      </c>
      <c r="J2" s="3">
        <v>40870</v>
      </c>
      <c r="K2" s="1" t="s">
        <v>8</v>
      </c>
      <c r="L2" s="97" t="s">
        <v>26</v>
      </c>
      <c r="M2" s="97"/>
      <c r="N2" s="97"/>
      <c r="P2" s="1" t="s">
        <v>7</v>
      </c>
      <c r="Q2" s="3">
        <v>40827</v>
      </c>
      <c r="R2" s="1" t="s">
        <v>8</v>
      </c>
      <c r="S2" s="97" t="s">
        <v>16</v>
      </c>
      <c r="T2" s="97"/>
      <c r="U2" s="97"/>
    </row>
    <row r="3" spans="2:21">
      <c r="B3" s="1" t="s">
        <v>9</v>
      </c>
      <c r="C3" s="1">
        <v>1</v>
      </c>
      <c r="D3" s="1" t="s">
        <v>10</v>
      </c>
      <c r="E3" s="97" t="s">
        <v>22</v>
      </c>
      <c r="F3" s="97"/>
      <c r="G3" s="97"/>
      <c r="I3" s="1" t="s">
        <v>9</v>
      </c>
      <c r="J3" s="1">
        <v>2</v>
      </c>
      <c r="K3" s="1" t="s">
        <v>10</v>
      </c>
      <c r="L3" s="97" t="s">
        <v>22</v>
      </c>
      <c r="M3" s="97"/>
      <c r="N3" s="97"/>
      <c r="P3" s="1" t="s">
        <v>9</v>
      </c>
      <c r="Q3" s="2">
        <v>1</v>
      </c>
      <c r="R3" s="1" t="s">
        <v>10</v>
      </c>
      <c r="S3" s="97" t="s">
        <v>22</v>
      </c>
      <c r="T3" s="97"/>
      <c r="U3" s="97"/>
    </row>
    <row r="4" spans="2:21">
      <c r="B4" s="97"/>
      <c r="C4" s="97"/>
      <c r="D4" s="97"/>
      <c r="E4" s="97"/>
      <c r="F4" s="97"/>
      <c r="G4" s="97"/>
      <c r="I4" s="97"/>
      <c r="J4" s="97"/>
      <c r="K4" s="97"/>
      <c r="L4" s="97"/>
      <c r="M4" s="97"/>
      <c r="N4" s="97"/>
      <c r="P4" s="97"/>
      <c r="Q4" s="97"/>
      <c r="R4" s="97"/>
      <c r="S4" s="97"/>
      <c r="T4" s="97"/>
      <c r="U4" s="97"/>
    </row>
    <row r="5" spans="2:21">
      <c r="B5" s="1" t="s">
        <v>0</v>
      </c>
      <c r="C5" s="1" t="s">
        <v>1</v>
      </c>
      <c r="D5" s="97" t="s">
        <v>19</v>
      </c>
      <c r="E5" s="97"/>
      <c r="F5" s="1" t="s">
        <v>2</v>
      </c>
      <c r="G5" s="1" t="s">
        <v>5</v>
      </c>
      <c r="I5" s="1" t="s">
        <v>0</v>
      </c>
      <c r="J5" s="1" t="s">
        <v>1</v>
      </c>
      <c r="K5" s="97" t="s">
        <v>19</v>
      </c>
      <c r="L5" s="97"/>
      <c r="M5" s="1" t="s">
        <v>2</v>
      </c>
      <c r="N5" s="1" t="s">
        <v>5</v>
      </c>
      <c r="P5" s="1" t="s">
        <v>0</v>
      </c>
      <c r="Q5" s="1" t="s">
        <v>1</v>
      </c>
      <c r="R5" s="97" t="s">
        <v>19</v>
      </c>
      <c r="S5" s="97"/>
      <c r="T5" s="1" t="s">
        <v>2</v>
      </c>
      <c r="U5" s="1" t="s">
        <v>5</v>
      </c>
    </row>
    <row r="6" spans="2:21">
      <c r="B6" s="5"/>
      <c r="C6" s="5"/>
      <c r="D6" s="97" t="s">
        <v>63</v>
      </c>
      <c r="E6" s="97"/>
      <c r="F6" s="4">
        <v>6.7129629629629622E-3</v>
      </c>
      <c r="G6" s="4"/>
      <c r="I6" s="5"/>
      <c r="J6" s="5"/>
      <c r="K6" s="97" t="s">
        <v>155</v>
      </c>
      <c r="L6" s="97"/>
      <c r="M6" s="4">
        <v>1.8518518518518518E-4</v>
      </c>
      <c r="N6" s="4"/>
      <c r="P6" s="5"/>
      <c r="Q6" s="5"/>
      <c r="R6" s="97" t="s">
        <v>20</v>
      </c>
      <c r="S6" s="97"/>
      <c r="T6" s="4">
        <v>1.6319444444444445E-2</v>
      </c>
      <c r="U6" s="4"/>
    </row>
    <row r="7" spans="2:21">
      <c r="B7" s="1"/>
      <c r="C7" s="1"/>
      <c r="D7" s="97" t="s">
        <v>25</v>
      </c>
      <c r="E7" s="97"/>
      <c r="F7" s="5">
        <v>1.0300925925925926E-3</v>
      </c>
      <c r="G7" s="5"/>
      <c r="I7" s="1"/>
      <c r="J7" s="1"/>
      <c r="K7" s="97" t="s">
        <v>195</v>
      </c>
      <c r="L7" s="97"/>
      <c r="M7" s="5">
        <v>6.6435185185185182E-3</v>
      </c>
      <c r="N7" s="5"/>
      <c r="P7" s="1"/>
      <c r="Q7" s="1"/>
      <c r="R7" s="97" t="s">
        <v>24</v>
      </c>
      <c r="S7" s="97"/>
      <c r="T7" s="8">
        <v>2.6504629629629625E-3</v>
      </c>
      <c r="U7" s="5"/>
    </row>
    <row r="8" spans="2:21">
      <c r="B8" s="1"/>
      <c r="C8" s="1"/>
      <c r="D8" s="97"/>
      <c r="E8" s="97"/>
      <c r="F8" s="5"/>
      <c r="G8" s="1"/>
      <c r="I8" s="1"/>
      <c r="J8" s="1"/>
      <c r="K8" s="97" t="s">
        <v>35</v>
      </c>
      <c r="L8" s="97"/>
      <c r="M8" s="5">
        <v>5.3935185185185188E-3</v>
      </c>
      <c r="N8" s="1"/>
      <c r="P8" s="1"/>
      <c r="Q8" s="1"/>
      <c r="R8" s="97" t="s">
        <v>25</v>
      </c>
      <c r="S8" s="97"/>
      <c r="T8" s="5">
        <v>5.9027777777777778E-4</v>
      </c>
      <c r="U8" s="1"/>
    </row>
    <row r="9" spans="2:21">
      <c r="B9" s="1"/>
      <c r="C9" s="1"/>
      <c r="D9" s="97"/>
      <c r="E9" s="97"/>
      <c r="F9" s="5"/>
      <c r="G9" s="1"/>
      <c r="I9" s="1"/>
      <c r="J9" s="1" t="s">
        <v>197</v>
      </c>
      <c r="K9" s="97" t="s">
        <v>196</v>
      </c>
      <c r="L9" s="97"/>
      <c r="M9" s="5">
        <v>8.1018518518518516E-4</v>
      </c>
      <c r="N9" s="1"/>
      <c r="P9" s="1"/>
      <c r="Q9" s="1"/>
      <c r="R9" s="97"/>
      <c r="S9" s="97"/>
      <c r="T9" s="1"/>
      <c r="U9" s="1"/>
    </row>
    <row r="10" spans="2:21">
      <c r="B10" s="1"/>
      <c r="C10" s="1"/>
      <c r="D10" s="95"/>
      <c r="E10" s="96"/>
      <c r="F10" s="5"/>
      <c r="G10" s="1"/>
      <c r="I10" s="1"/>
      <c r="J10" s="1"/>
      <c r="K10" s="97" t="s">
        <v>155</v>
      </c>
      <c r="L10" s="97"/>
      <c r="M10" s="5">
        <v>2.4305555555555552E-4</v>
      </c>
      <c r="N10" s="1"/>
      <c r="P10" s="1"/>
      <c r="Q10" s="1"/>
      <c r="R10" s="97"/>
      <c r="S10" s="97"/>
      <c r="T10" s="1"/>
      <c r="U10" s="1"/>
    </row>
    <row r="11" spans="2:21">
      <c r="B11" s="1"/>
      <c r="C11" s="1"/>
      <c r="D11" s="97"/>
      <c r="E11" s="97"/>
      <c r="F11" s="5"/>
      <c r="G11" s="1"/>
      <c r="I11" s="1"/>
      <c r="J11" s="1"/>
      <c r="K11" s="97" t="s">
        <v>195</v>
      </c>
      <c r="L11" s="97"/>
      <c r="M11" s="5">
        <v>3.2870370370370367E-3</v>
      </c>
      <c r="N11" s="1"/>
      <c r="P11" s="95" t="s">
        <v>3</v>
      </c>
      <c r="Q11" s="98"/>
      <c r="R11" s="98"/>
      <c r="S11" s="98"/>
      <c r="T11" s="98"/>
      <c r="U11" s="96"/>
    </row>
    <row r="12" spans="2:21">
      <c r="B12" s="95" t="s">
        <v>3</v>
      </c>
      <c r="C12" s="98"/>
      <c r="D12" s="98"/>
      <c r="E12" s="98"/>
      <c r="F12" s="98"/>
      <c r="G12" s="96"/>
      <c r="I12" s="1"/>
      <c r="J12" s="1"/>
      <c r="K12" s="97" t="s">
        <v>35</v>
      </c>
      <c r="L12" s="97"/>
      <c r="M12" s="5">
        <v>4.5254629629629629E-3</v>
      </c>
      <c r="N12" s="1"/>
      <c r="P12" s="1"/>
      <c r="Q12" s="1"/>
      <c r="R12" s="1"/>
      <c r="S12" s="1"/>
      <c r="T12" s="1"/>
      <c r="U12" s="1"/>
    </row>
    <row r="13" spans="2:21">
      <c r="B13" s="1"/>
      <c r="C13" s="1"/>
      <c r="D13" s="1"/>
      <c r="E13" s="1"/>
      <c r="F13" s="1"/>
      <c r="G13" s="1"/>
      <c r="I13" s="1"/>
      <c r="J13" s="1" t="s">
        <v>198</v>
      </c>
      <c r="K13" s="97" t="s">
        <v>196</v>
      </c>
      <c r="L13" s="97"/>
      <c r="M13" s="5">
        <v>7.291666666666667E-4</v>
      </c>
      <c r="N13" s="1"/>
      <c r="P13" s="1"/>
      <c r="Q13" s="1"/>
      <c r="R13" s="1"/>
      <c r="S13" s="1"/>
      <c r="T13" s="1"/>
      <c r="U13" s="1"/>
    </row>
    <row r="14" spans="2:21">
      <c r="B14" s="1"/>
      <c r="C14" s="1"/>
      <c r="D14" s="1"/>
      <c r="E14" s="1"/>
      <c r="F14" s="1"/>
      <c r="G14" s="1"/>
      <c r="I14" s="95" t="s">
        <v>3</v>
      </c>
      <c r="J14" s="98"/>
      <c r="K14" s="98"/>
      <c r="L14" s="98"/>
      <c r="M14" s="98"/>
      <c r="N14" s="96"/>
      <c r="P14" s="1"/>
      <c r="Q14" s="1"/>
      <c r="R14" s="1"/>
      <c r="S14" s="1"/>
      <c r="T14" s="1"/>
      <c r="U14" s="1"/>
    </row>
    <row r="15" spans="2:21">
      <c r="B15" s="1"/>
      <c r="C15" s="1"/>
      <c r="D15" s="1"/>
      <c r="E15" s="1"/>
      <c r="F15" s="1"/>
      <c r="G15" s="1"/>
      <c r="I15" s="1"/>
      <c r="J15" s="1"/>
      <c r="K15" s="1"/>
      <c r="L15" s="1"/>
      <c r="M15" s="1"/>
      <c r="N15" s="1"/>
      <c r="P15" s="1"/>
      <c r="Q15" s="1"/>
      <c r="R15" s="1"/>
      <c r="S15" s="1"/>
      <c r="T15" s="1"/>
      <c r="U15" s="1"/>
    </row>
    <row r="16" spans="2:21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  <c r="N16" s="1"/>
      <c r="P16" s="1"/>
      <c r="Q16" s="1"/>
      <c r="R16" s="1"/>
      <c r="S16" s="1"/>
      <c r="T16" s="1"/>
      <c r="U16" s="1"/>
    </row>
    <row r="17" spans="2:2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95" t="s">
        <v>6</v>
      </c>
      <c r="Q17" s="98"/>
      <c r="R17" s="98"/>
      <c r="S17" s="98"/>
      <c r="T17" s="98"/>
      <c r="U17" s="96"/>
    </row>
    <row r="18" spans="2:21">
      <c r="B18" s="95" t="s">
        <v>6</v>
      </c>
      <c r="C18" s="98"/>
      <c r="D18" s="98"/>
      <c r="E18" s="98"/>
      <c r="F18" s="98"/>
      <c r="G18" s="96"/>
      <c r="I18" s="1"/>
      <c r="J18" s="1"/>
      <c r="K18" s="1"/>
      <c r="L18" s="1"/>
      <c r="M18" s="1"/>
      <c r="N18" s="1"/>
      <c r="P18" s="108"/>
      <c r="Q18" s="100"/>
      <c r="R18" s="100"/>
      <c r="S18" s="100"/>
      <c r="T18" s="100"/>
      <c r="U18" s="101"/>
    </row>
    <row r="19" spans="2:21">
      <c r="B19" s="108" t="s">
        <v>30</v>
      </c>
      <c r="C19" s="100"/>
      <c r="D19" s="100"/>
      <c r="E19" s="100"/>
      <c r="F19" s="100"/>
      <c r="G19" s="101"/>
      <c r="I19" s="1"/>
      <c r="J19" s="1"/>
      <c r="K19" s="1"/>
      <c r="L19" s="1"/>
      <c r="M19" s="1"/>
      <c r="N19" s="1"/>
      <c r="P19" s="102"/>
      <c r="Q19" s="103"/>
      <c r="R19" s="103"/>
      <c r="S19" s="103"/>
      <c r="T19" s="103"/>
      <c r="U19" s="104"/>
    </row>
    <row r="20" spans="2:21">
      <c r="B20" s="102"/>
      <c r="C20" s="103"/>
      <c r="D20" s="103"/>
      <c r="E20" s="103"/>
      <c r="F20" s="103"/>
      <c r="G20" s="104"/>
      <c r="I20" s="95" t="s">
        <v>6</v>
      </c>
      <c r="J20" s="98"/>
      <c r="K20" s="98"/>
      <c r="L20" s="98"/>
      <c r="M20" s="98"/>
      <c r="N20" s="96"/>
      <c r="P20" s="102"/>
      <c r="Q20" s="103"/>
      <c r="R20" s="103"/>
      <c r="S20" s="103"/>
      <c r="T20" s="103"/>
      <c r="U20" s="104"/>
    </row>
    <row r="21" spans="2:21">
      <c r="B21" s="102"/>
      <c r="C21" s="103"/>
      <c r="D21" s="103"/>
      <c r="E21" s="103"/>
      <c r="F21" s="103"/>
      <c r="G21" s="104"/>
      <c r="I21" s="99" t="s">
        <v>261</v>
      </c>
      <c r="J21" s="100"/>
      <c r="K21" s="100"/>
      <c r="L21" s="100"/>
      <c r="M21" s="100"/>
      <c r="N21" s="101"/>
      <c r="P21" s="105"/>
      <c r="Q21" s="106"/>
      <c r="R21" s="106"/>
      <c r="S21" s="106"/>
      <c r="T21" s="106"/>
      <c r="U21" s="107"/>
    </row>
    <row r="22" spans="2:21">
      <c r="B22" s="105"/>
      <c r="C22" s="106"/>
      <c r="D22" s="106"/>
      <c r="E22" s="106"/>
      <c r="F22" s="106"/>
      <c r="G22" s="107"/>
      <c r="I22" s="102"/>
      <c r="J22" s="103"/>
      <c r="K22" s="103"/>
      <c r="L22" s="103"/>
      <c r="M22" s="103"/>
      <c r="N22" s="104"/>
    </row>
    <row r="23" spans="2:21">
      <c r="I23" s="102"/>
      <c r="J23" s="103"/>
      <c r="K23" s="103"/>
      <c r="L23" s="103"/>
      <c r="M23" s="103"/>
      <c r="N23" s="104"/>
      <c r="S23" s="8">
        <v>2.2488425925925926E-2</v>
      </c>
    </row>
    <row r="24" spans="2:21">
      <c r="I24" s="105"/>
      <c r="J24" s="106"/>
      <c r="K24" s="106"/>
      <c r="L24" s="106"/>
      <c r="M24" s="106"/>
      <c r="N24" s="107"/>
      <c r="S24" s="8">
        <v>2.7696759259259258E-2</v>
      </c>
    </row>
    <row r="25" spans="2:21">
      <c r="S25" s="8">
        <v>3.8865740740740742E-2</v>
      </c>
    </row>
    <row r="27" spans="2:21">
      <c r="B27" s="1" t="s">
        <v>7</v>
      </c>
      <c r="C27" s="3">
        <v>40851</v>
      </c>
      <c r="D27" s="1" t="s">
        <v>8</v>
      </c>
      <c r="E27" s="97" t="s">
        <v>16</v>
      </c>
      <c r="F27" s="97"/>
      <c r="G27" s="97"/>
      <c r="I27" s="1" t="s">
        <v>7</v>
      </c>
      <c r="J27" s="3">
        <v>40851</v>
      </c>
      <c r="K27" s="1" t="s">
        <v>8</v>
      </c>
      <c r="L27" s="97" t="s">
        <v>26</v>
      </c>
      <c r="M27" s="97"/>
      <c r="N27" s="97"/>
      <c r="P27" s="1" t="s">
        <v>7</v>
      </c>
      <c r="Q27" s="3">
        <v>40851</v>
      </c>
      <c r="R27" s="1" t="s">
        <v>8</v>
      </c>
      <c r="S27" s="97" t="s">
        <v>16</v>
      </c>
      <c r="T27" s="97"/>
      <c r="U27" s="97"/>
    </row>
    <row r="28" spans="2:21">
      <c r="B28" s="1" t="s">
        <v>9</v>
      </c>
      <c r="C28" s="1">
        <v>1</v>
      </c>
      <c r="D28" s="1" t="s">
        <v>10</v>
      </c>
      <c r="E28" s="97" t="s">
        <v>22</v>
      </c>
      <c r="F28" s="97"/>
      <c r="G28" s="97"/>
      <c r="I28" s="1" t="s">
        <v>9</v>
      </c>
      <c r="J28" s="1">
        <v>1</v>
      </c>
      <c r="K28" s="1" t="s">
        <v>10</v>
      </c>
      <c r="L28" s="97" t="s">
        <v>22</v>
      </c>
      <c r="M28" s="97"/>
      <c r="N28" s="97"/>
      <c r="P28" s="1" t="s">
        <v>9</v>
      </c>
      <c r="Q28" s="1">
        <v>1</v>
      </c>
      <c r="R28" s="1" t="s">
        <v>10</v>
      </c>
      <c r="S28" s="97" t="s">
        <v>22</v>
      </c>
      <c r="T28" s="97"/>
      <c r="U28" s="97"/>
    </row>
    <row r="29" spans="2:21">
      <c r="B29" s="97"/>
      <c r="C29" s="97"/>
      <c r="D29" s="97"/>
      <c r="E29" s="97"/>
      <c r="F29" s="97"/>
      <c r="G29" s="97"/>
      <c r="I29" s="97"/>
      <c r="J29" s="97"/>
      <c r="K29" s="97"/>
      <c r="L29" s="97"/>
      <c r="M29" s="97"/>
      <c r="N29" s="97"/>
      <c r="P29" s="97"/>
      <c r="Q29" s="97"/>
      <c r="R29" s="97"/>
      <c r="S29" s="97"/>
      <c r="T29" s="97"/>
      <c r="U29" s="97"/>
    </row>
    <row r="30" spans="2:21">
      <c r="B30" s="1" t="s">
        <v>0</v>
      </c>
      <c r="C30" s="1" t="s">
        <v>1</v>
      </c>
      <c r="D30" s="97" t="s">
        <v>19</v>
      </c>
      <c r="E30" s="97"/>
      <c r="F30" s="1" t="s">
        <v>2</v>
      </c>
      <c r="G30" s="1" t="s">
        <v>5</v>
      </c>
      <c r="I30" s="1" t="s">
        <v>0</v>
      </c>
      <c r="J30" s="1" t="s">
        <v>1</v>
      </c>
      <c r="K30" s="97" t="s">
        <v>19</v>
      </c>
      <c r="L30" s="97"/>
      <c r="M30" s="1" t="s">
        <v>2</v>
      </c>
      <c r="N30" s="1" t="s">
        <v>5</v>
      </c>
      <c r="P30" s="1" t="s">
        <v>0</v>
      </c>
      <c r="Q30" s="1" t="s">
        <v>1</v>
      </c>
      <c r="R30" s="97" t="s">
        <v>19</v>
      </c>
      <c r="S30" s="97"/>
      <c r="T30" s="1" t="s">
        <v>2</v>
      </c>
      <c r="U30" s="1" t="s">
        <v>5</v>
      </c>
    </row>
    <row r="31" spans="2:21">
      <c r="B31" s="5"/>
      <c r="C31" s="5"/>
      <c r="D31" s="97" t="s">
        <v>84</v>
      </c>
      <c r="E31" s="97"/>
      <c r="F31" s="4">
        <v>8.7152777777777784E-3</v>
      </c>
      <c r="G31" s="4"/>
      <c r="I31" s="5"/>
      <c r="J31" s="5"/>
      <c r="K31" s="97" t="s">
        <v>98</v>
      </c>
      <c r="L31" s="97"/>
      <c r="M31" s="4">
        <v>2.7662037037037034E-3</v>
      </c>
      <c r="N31" s="4"/>
      <c r="P31" s="5"/>
      <c r="Q31" s="5"/>
      <c r="R31" s="97" t="s">
        <v>84</v>
      </c>
      <c r="S31" s="97"/>
      <c r="T31" s="4">
        <v>8.7152777777777784E-3</v>
      </c>
      <c r="U31" s="4"/>
    </row>
    <row r="32" spans="2:21">
      <c r="B32" s="1"/>
      <c r="C32" s="1"/>
      <c r="D32" s="97" t="s">
        <v>23</v>
      </c>
      <c r="E32" s="97"/>
      <c r="F32" s="5">
        <v>1.1574074074074073E-3</v>
      </c>
      <c r="G32" s="5"/>
      <c r="I32" s="1"/>
      <c r="J32" s="1"/>
      <c r="K32" s="97" t="s">
        <v>99</v>
      </c>
      <c r="L32" s="97"/>
      <c r="M32" s="5">
        <v>6.4583333333333333E-3</v>
      </c>
      <c r="N32" s="5"/>
      <c r="P32" s="1"/>
      <c r="Q32" s="1"/>
      <c r="R32" s="97" t="s">
        <v>23</v>
      </c>
      <c r="S32" s="97"/>
      <c r="T32" s="5">
        <v>1.1574074074074073E-3</v>
      </c>
      <c r="U32" s="5"/>
    </row>
    <row r="33" spans="2:21">
      <c r="B33" s="1"/>
      <c r="C33" s="1"/>
      <c r="D33" s="97" t="s">
        <v>62</v>
      </c>
      <c r="E33" s="97"/>
      <c r="F33" s="5">
        <v>8.6805555555555551E-4</v>
      </c>
      <c r="G33" s="1"/>
      <c r="I33" s="1"/>
      <c r="J33" s="1"/>
      <c r="K33" s="97" t="s">
        <v>85</v>
      </c>
      <c r="L33" s="97"/>
      <c r="M33" s="5">
        <v>1.3541666666666667E-3</v>
      </c>
      <c r="N33" s="1"/>
      <c r="P33" s="1"/>
      <c r="Q33" s="1"/>
      <c r="R33" s="97" t="s">
        <v>62</v>
      </c>
      <c r="S33" s="97"/>
      <c r="T33" s="5">
        <v>8.6805555555555551E-4</v>
      </c>
      <c r="U33" s="1"/>
    </row>
    <row r="34" spans="2:21">
      <c r="B34" s="1"/>
      <c r="C34" s="1"/>
      <c r="D34" s="97" t="s">
        <v>85</v>
      </c>
      <c r="E34" s="97"/>
      <c r="F34" s="5">
        <v>1.0648148148148147E-3</v>
      </c>
      <c r="G34" s="1"/>
      <c r="I34" s="1"/>
      <c r="J34" s="1"/>
      <c r="K34" s="97"/>
      <c r="L34" s="97"/>
      <c r="M34" s="5"/>
      <c r="N34" s="1"/>
      <c r="P34" s="1"/>
      <c r="Q34" s="1"/>
      <c r="R34" s="97" t="s">
        <v>85</v>
      </c>
      <c r="S34" s="97"/>
      <c r="T34" s="5">
        <v>1.0648148148148147E-3</v>
      </c>
      <c r="U34" s="1"/>
    </row>
    <row r="35" spans="2:21">
      <c r="B35" s="1"/>
      <c r="C35" s="1"/>
      <c r="D35" s="95" t="s">
        <v>86</v>
      </c>
      <c r="E35" s="96"/>
      <c r="F35" s="5">
        <v>1.5509259259259261E-3</v>
      </c>
      <c r="G35" s="1"/>
      <c r="I35" s="1"/>
      <c r="J35" s="1"/>
      <c r="K35" s="95"/>
      <c r="L35" s="96"/>
      <c r="M35" s="5"/>
      <c r="N35" s="1"/>
      <c r="P35" s="1"/>
      <c r="Q35" s="1"/>
      <c r="R35" s="95" t="s">
        <v>86</v>
      </c>
      <c r="S35" s="96"/>
      <c r="T35" s="5">
        <v>1.5509259259259261E-3</v>
      </c>
      <c r="U35" s="1"/>
    </row>
    <row r="36" spans="2:21">
      <c r="B36" s="1"/>
      <c r="C36" s="1"/>
      <c r="D36" s="97"/>
      <c r="E36" s="97"/>
      <c r="F36" s="5"/>
      <c r="G36" s="1"/>
      <c r="I36" s="1"/>
      <c r="J36" s="1"/>
      <c r="K36" s="95"/>
      <c r="L36" s="96"/>
      <c r="M36" s="5"/>
      <c r="N36" s="1"/>
      <c r="P36" s="1"/>
      <c r="Q36" s="1"/>
      <c r="R36" s="97"/>
      <c r="S36" s="97"/>
      <c r="T36" s="5"/>
      <c r="U36" s="1"/>
    </row>
    <row r="37" spans="2:21">
      <c r="B37" s="95" t="s">
        <v>3</v>
      </c>
      <c r="C37" s="98"/>
      <c r="D37" s="98"/>
      <c r="E37" s="98"/>
      <c r="F37" s="98"/>
      <c r="G37" s="96"/>
      <c r="I37" s="1"/>
      <c r="J37" s="1"/>
      <c r="K37" s="97"/>
      <c r="L37" s="97"/>
      <c r="M37" s="5"/>
      <c r="N37" s="1"/>
      <c r="P37" s="95" t="s">
        <v>3</v>
      </c>
      <c r="Q37" s="98"/>
      <c r="R37" s="98"/>
      <c r="S37" s="98"/>
      <c r="T37" s="98"/>
      <c r="U37" s="96"/>
    </row>
    <row r="38" spans="2:21">
      <c r="B38" s="1"/>
      <c r="C38" s="1"/>
      <c r="D38" s="1"/>
      <c r="E38" s="1"/>
      <c r="F38" s="1"/>
      <c r="G38" s="1"/>
      <c r="I38" s="95" t="s">
        <v>3</v>
      </c>
      <c r="J38" s="98"/>
      <c r="K38" s="98"/>
      <c r="L38" s="98"/>
      <c r="M38" s="98"/>
      <c r="N38" s="96"/>
      <c r="P38" s="1"/>
      <c r="Q38" s="1"/>
      <c r="R38" s="1"/>
      <c r="S38" s="1"/>
      <c r="T38" s="1"/>
      <c r="U38" s="1"/>
    </row>
    <row r="39" spans="2:21">
      <c r="B39" s="1"/>
      <c r="C39" s="1"/>
      <c r="D39" s="1"/>
      <c r="E39" s="1"/>
      <c r="F39" s="1"/>
      <c r="G39" s="1"/>
      <c r="I39" s="1"/>
      <c r="J39" s="1"/>
      <c r="K39" s="1"/>
      <c r="L39" s="1"/>
      <c r="M39" s="1"/>
      <c r="N39" s="1"/>
      <c r="P39" s="1"/>
      <c r="Q39" s="1"/>
      <c r="R39" s="1"/>
      <c r="S39" s="1"/>
      <c r="T39" s="1"/>
      <c r="U39" s="1"/>
    </row>
    <row r="40" spans="2:21">
      <c r="B40" s="1"/>
      <c r="C40" s="1"/>
      <c r="D40" s="1"/>
      <c r="E40" s="1"/>
      <c r="F40" s="1"/>
      <c r="G40" s="1"/>
      <c r="I40" s="1"/>
      <c r="J40" s="1"/>
      <c r="K40" s="1"/>
      <c r="L40" s="1"/>
      <c r="M40" s="1"/>
      <c r="N40" s="1"/>
      <c r="P40" s="1"/>
      <c r="Q40" s="1"/>
      <c r="R40" s="1"/>
      <c r="S40" s="1"/>
      <c r="T40" s="1"/>
      <c r="U40" s="1"/>
    </row>
    <row r="41" spans="2:21">
      <c r="B41" s="1"/>
      <c r="C41" s="1"/>
      <c r="D41" s="1"/>
      <c r="E41" s="1"/>
      <c r="F41" s="1"/>
      <c r="G41" s="1"/>
      <c r="I41" s="1"/>
      <c r="J41" s="1"/>
      <c r="K41" s="1"/>
      <c r="L41" s="1"/>
      <c r="M41" s="1"/>
      <c r="N41" s="1"/>
      <c r="P41" s="1"/>
      <c r="Q41" s="1"/>
      <c r="R41" s="1"/>
      <c r="S41" s="1"/>
      <c r="T41" s="1"/>
      <c r="U41" s="1"/>
    </row>
    <row r="42" spans="2:21">
      <c r="B42" s="1"/>
      <c r="C42" s="1"/>
      <c r="D42" s="1"/>
      <c r="E42" s="1"/>
      <c r="F42" s="1"/>
      <c r="G42" s="1"/>
      <c r="I42" s="1"/>
      <c r="J42" s="1"/>
      <c r="K42" s="1"/>
      <c r="L42" s="1"/>
      <c r="M42" s="1"/>
      <c r="N42" s="1"/>
      <c r="P42" s="1"/>
      <c r="Q42" s="1"/>
      <c r="R42" s="1"/>
      <c r="S42" s="1"/>
      <c r="T42" s="1"/>
      <c r="U42" s="1"/>
    </row>
    <row r="43" spans="2:21">
      <c r="B43" s="95" t="s">
        <v>6</v>
      </c>
      <c r="C43" s="98"/>
      <c r="D43" s="98"/>
      <c r="E43" s="98"/>
      <c r="F43" s="98"/>
      <c r="G43" s="96"/>
      <c r="I43" s="1"/>
      <c r="J43" s="1"/>
      <c r="K43" s="1"/>
      <c r="L43" s="1"/>
      <c r="M43" s="1"/>
      <c r="N43" s="1"/>
      <c r="P43" s="95" t="s">
        <v>6</v>
      </c>
      <c r="Q43" s="98"/>
      <c r="R43" s="98"/>
      <c r="S43" s="98"/>
      <c r="T43" s="98"/>
      <c r="U43" s="96"/>
    </row>
    <row r="44" spans="2:21">
      <c r="B44" s="108"/>
      <c r="C44" s="100"/>
      <c r="D44" s="100"/>
      <c r="E44" s="100"/>
      <c r="F44" s="100"/>
      <c r="G44" s="101"/>
      <c r="I44" s="95" t="s">
        <v>6</v>
      </c>
      <c r="J44" s="98"/>
      <c r="K44" s="98"/>
      <c r="L44" s="98"/>
      <c r="M44" s="98"/>
      <c r="N44" s="96"/>
      <c r="P44" s="108"/>
      <c r="Q44" s="100"/>
      <c r="R44" s="100"/>
      <c r="S44" s="100"/>
      <c r="T44" s="100"/>
      <c r="U44" s="101"/>
    </row>
    <row r="45" spans="2:21">
      <c r="B45" s="102"/>
      <c r="C45" s="103"/>
      <c r="D45" s="103"/>
      <c r="E45" s="103"/>
      <c r="F45" s="103"/>
      <c r="G45" s="104"/>
      <c r="I45" s="108"/>
      <c r="J45" s="100"/>
      <c r="K45" s="100"/>
      <c r="L45" s="100"/>
      <c r="M45" s="100"/>
      <c r="N45" s="101"/>
      <c r="P45" s="102"/>
      <c r="Q45" s="103"/>
      <c r="R45" s="103"/>
      <c r="S45" s="103"/>
      <c r="T45" s="103"/>
      <c r="U45" s="104"/>
    </row>
    <row r="46" spans="2:21">
      <c r="B46" s="102"/>
      <c r="C46" s="103"/>
      <c r="D46" s="103"/>
      <c r="E46" s="103"/>
      <c r="F46" s="103"/>
      <c r="G46" s="104"/>
      <c r="I46" s="102"/>
      <c r="J46" s="103"/>
      <c r="K46" s="103"/>
      <c r="L46" s="103"/>
      <c r="M46" s="103"/>
      <c r="N46" s="104"/>
      <c r="P46" s="102"/>
      <c r="Q46" s="103"/>
      <c r="R46" s="103"/>
      <c r="S46" s="103"/>
      <c r="T46" s="103"/>
      <c r="U46" s="104"/>
    </row>
    <row r="47" spans="2:21">
      <c r="B47" s="105"/>
      <c r="C47" s="106"/>
      <c r="D47" s="106"/>
      <c r="E47" s="106"/>
      <c r="F47" s="106"/>
      <c r="G47" s="107"/>
      <c r="I47" s="102"/>
      <c r="J47" s="103"/>
      <c r="K47" s="103"/>
      <c r="L47" s="103"/>
      <c r="M47" s="103"/>
      <c r="N47" s="104"/>
      <c r="P47" s="105"/>
      <c r="Q47" s="106"/>
      <c r="R47" s="106"/>
      <c r="S47" s="106"/>
      <c r="T47" s="106"/>
      <c r="U47" s="107"/>
    </row>
    <row r="48" spans="2:21">
      <c r="I48" s="105"/>
      <c r="J48" s="106"/>
      <c r="K48" s="106"/>
      <c r="L48" s="106"/>
      <c r="M48" s="106"/>
      <c r="N48" s="107"/>
    </row>
    <row r="49" spans="1:23">
      <c r="A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</row>
    <row r="50" spans="1:23">
      <c r="A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</row>
    <row r="51" spans="1:23">
      <c r="A51" s="24"/>
      <c r="B51" s="1" t="s">
        <v>7</v>
      </c>
      <c r="C51" s="3">
        <v>40893</v>
      </c>
      <c r="D51" s="1" t="s">
        <v>8</v>
      </c>
      <c r="E51" s="97" t="s">
        <v>16</v>
      </c>
      <c r="F51" s="97"/>
      <c r="G51" s="97"/>
      <c r="H51" s="24"/>
      <c r="I51" s="1" t="s">
        <v>7</v>
      </c>
      <c r="J51" s="3">
        <v>40898</v>
      </c>
      <c r="K51" s="1" t="s">
        <v>8</v>
      </c>
      <c r="L51" s="97" t="s">
        <v>16</v>
      </c>
      <c r="M51" s="97"/>
      <c r="N51" s="97"/>
      <c r="O51" s="24"/>
      <c r="P51" s="1" t="s">
        <v>7</v>
      </c>
      <c r="Q51" s="3">
        <v>40898</v>
      </c>
      <c r="R51" s="1" t="s">
        <v>8</v>
      </c>
      <c r="S51" s="97" t="s">
        <v>254</v>
      </c>
      <c r="T51" s="97"/>
      <c r="U51" s="97"/>
      <c r="V51" s="24"/>
      <c r="W51" s="24"/>
    </row>
    <row r="52" spans="1:23">
      <c r="A52" s="24"/>
      <c r="B52" s="1" t="s">
        <v>9</v>
      </c>
      <c r="C52" s="1">
        <v>2</v>
      </c>
      <c r="D52" s="1" t="s">
        <v>10</v>
      </c>
      <c r="E52" s="97" t="s">
        <v>22</v>
      </c>
      <c r="F52" s="97"/>
      <c r="G52" s="97"/>
      <c r="H52" s="24"/>
      <c r="I52" s="1" t="s">
        <v>9</v>
      </c>
      <c r="J52" s="1">
        <v>3</v>
      </c>
      <c r="K52" s="1" t="s">
        <v>10</v>
      </c>
      <c r="L52" s="97" t="s">
        <v>22</v>
      </c>
      <c r="M52" s="97"/>
      <c r="N52" s="97"/>
      <c r="O52" s="24"/>
      <c r="P52" s="1" t="s">
        <v>9</v>
      </c>
      <c r="Q52" s="1">
        <v>1</v>
      </c>
      <c r="R52" s="1" t="s">
        <v>10</v>
      </c>
      <c r="S52" s="97" t="s">
        <v>22</v>
      </c>
      <c r="T52" s="97"/>
      <c r="U52" s="97"/>
      <c r="V52" s="24"/>
      <c r="W52" s="24"/>
    </row>
    <row r="53" spans="1:23">
      <c r="A53" s="24"/>
      <c r="B53" s="97"/>
      <c r="C53" s="97"/>
      <c r="D53" s="97"/>
      <c r="E53" s="97"/>
      <c r="F53" s="97"/>
      <c r="G53" s="97"/>
      <c r="H53" s="24"/>
      <c r="I53" s="97"/>
      <c r="J53" s="97"/>
      <c r="K53" s="97"/>
      <c r="L53" s="97"/>
      <c r="M53" s="97"/>
      <c r="N53" s="97"/>
      <c r="O53" s="24"/>
      <c r="P53" s="97"/>
      <c r="Q53" s="97"/>
      <c r="R53" s="97"/>
      <c r="S53" s="97"/>
      <c r="T53" s="97"/>
      <c r="U53" s="97"/>
      <c r="V53" s="24"/>
      <c r="W53" s="24"/>
    </row>
    <row r="54" spans="1:23">
      <c r="A54" s="24"/>
      <c r="B54" s="1" t="s">
        <v>0</v>
      </c>
      <c r="C54" s="1" t="s">
        <v>1</v>
      </c>
      <c r="D54" s="97" t="s">
        <v>19</v>
      </c>
      <c r="E54" s="97"/>
      <c r="F54" s="1" t="s">
        <v>2</v>
      </c>
      <c r="G54" s="1" t="s">
        <v>5</v>
      </c>
      <c r="H54" s="24"/>
      <c r="I54" s="1" t="s">
        <v>0</v>
      </c>
      <c r="J54" s="1" t="s">
        <v>1</v>
      </c>
      <c r="K54" s="97" t="s">
        <v>19</v>
      </c>
      <c r="L54" s="97"/>
      <c r="M54" s="1" t="s">
        <v>2</v>
      </c>
      <c r="N54" s="1" t="s">
        <v>5</v>
      </c>
      <c r="O54" s="24"/>
      <c r="P54" s="1" t="s">
        <v>0</v>
      </c>
      <c r="Q54" s="1" t="s">
        <v>1</v>
      </c>
      <c r="R54" s="97" t="s">
        <v>19</v>
      </c>
      <c r="S54" s="97"/>
      <c r="T54" s="1" t="s">
        <v>2</v>
      </c>
      <c r="U54" s="1" t="s">
        <v>5</v>
      </c>
      <c r="V54" s="24"/>
      <c r="W54" s="24"/>
    </row>
    <row r="55" spans="1:23">
      <c r="A55" s="24"/>
      <c r="B55" s="5">
        <v>0.47024305555555551</v>
      </c>
      <c r="C55" s="5">
        <v>0.48598379629629629</v>
      </c>
      <c r="D55" s="97"/>
      <c r="E55" s="97"/>
      <c r="F55" s="4">
        <f>C55-B55</f>
        <v>1.5740740740740777E-2</v>
      </c>
      <c r="G55" s="4"/>
      <c r="H55" s="24"/>
      <c r="I55" s="5">
        <v>0.32687499999999997</v>
      </c>
      <c r="J55" s="5">
        <v>0.36196759259259265</v>
      </c>
      <c r="K55" s="97"/>
      <c r="L55" s="97"/>
      <c r="M55" s="4">
        <f>J55-I55</f>
        <v>3.5092592592592675E-2</v>
      </c>
      <c r="N55" s="4"/>
      <c r="O55" s="24"/>
      <c r="P55" s="5">
        <v>0.59452546296296294</v>
      </c>
      <c r="Q55" s="5">
        <v>0.63339120370370372</v>
      </c>
      <c r="R55" s="97"/>
      <c r="S55" s="97"/>
      <c r="T55" s="4">
        <f>Q55-P55</f>
        <v>3.8865740740740784E-2</v>
      </c>
      <c r="U55" s="4"/>
      <c r="V55" s="24"/>
      <c r="W55" s="24"/>
    </row>
    <row r="56" spans="1:23">
      <c r="A56" s="24"/>
      <c r="B56" s="5">
        <v>0.56170138888888888</v>
      </c>
      <c r="C56" s="5">
        <v>0.5914814814814815</v>
      </c>
      <c r="D56" s="97"/>
      <c r="E56" s="97"/>
      <c r="F56" s="4">
        <f>C56-B56</f>
        <v>2.9780092592592622E-2</v>
      </c>
      <c r="G56" s="5"/>
      <c r="H56" s="24"/>
      <c r="I56" s="5">
        <v>0.36623842592592593</v>
      </c>
      <c r="J56" s="5">
        <v>0.42798611111111112</v>
      </c>
      <c r="K56" s="109">
        <v>2.3078703703703702E-2</v>
      </c>
      <c r="L56" s="97"/>
      <c r="M56" s="4">
        <f>J56-I56-K56</f>
        <v>3.8668981481481499E-2</v>
      </c>
      <c r="N56" s="5"/>
      <c r="O56" s="24"/>
      <c r="P56" s="5"/>
      <c r="Q56" s="5"/>
      <c r="R56" s="109"/>
      <c r="S56" s="97"/>
      <c r="T56" s="4"/>
      <c r="U56" s="5"/>
      <c r="V56" s="24"/>
      <c r="W56" s="24"/>
    </row>
    <row r="57" spans="1:23">
      <c r="A57" s="24"/>
      <c r="B57" s="1"/>
      <c r="C57" s="1"/>
      <c r="D57" s="97"/>
      <c r="E57" s="97"/>
      <c r="F57" s="5"/>
      <c r="G57" s="1"/>
      <c r="H57" s="24"/>
      <c r="I57" s="5">
        <v>0.43431712962962959</v>
      </c>
      <c r="J57" s="5">
        <v>0.49228009259259259</v>
      </c>
      <c r="K57" s="109">
        <v>1.091435185185185E-2</v>
      </c>
      <c r="L57" s="97"/>
      <c r="M57" s="4">
        <f>J57-I57-K57</f>
        <v>4.7048611111111145E-2</v>
      </c>
      <c r="N57" s="1"/>
      <c r="O57" s="24"/>
      <c r="P57" s="5"/>
      <c r="Q57" s="5"/>
      <c r="R57" s="109"/>
      <c r="S57" s="97"/>
      <c r="T57" s="4"/>
      <c r="U57" s="1"/>
      <c r="V57" s="24"/>
      <c r="W57" s="24"/>
    </row>
    <row r="58" spans="1:23">
      <c r="A58" s="24"/>
      <c r="B58" s="1"/>
      <c r="C58" s="1"/>
      <c r="D58" s="97"/>
      <c r="E58" s="97"/>
      <c r="F58" s="5"/>
      <c r="G58" s="1"/>
      <c r="H58" s="24"/>
      <c r="I58" s="1"/>
      <c r="J58" s="1"/>
      <c r="K58" s="97"/>
      <c r="L58" s="97"/>
      <c r="M58" s="5"/>
      <c r="N58" s="1"/>
      <c r="O58" s="24"/>
      <c r="P58" s="1"/>
      <c r="Q58" s="1"/>
      <c r="R58" s="97"/>
      <c r="S58" s="97"/>
      <c r="T58" s="5"/>
      <c r="U58" s="1"/>
      <c r="V58" s="24"/>
      <c r="W58" s="24"/>
    </row>
    <row r="59" spans="1:23">
      <c r="A59" s="24"/>
      <c r="B59" s="1"/>
      <c r="C59" s="1"/>
      <c r="D59" s="95"/>
      <c r="E59" s="96"/>
      <c r="F59" s="5"/>
      <c r="G59" s="1"/>
      <c r="H59" s="24"/>
      <c r="I59" s="1"/>
      <c r="J59" s="1"/>
      <c r="K59" s="95"/>
      <c r="L59" s="96"/>
      <c r="M59" s="5"/>
      <c r="N59" s="1"/>
      <c r="O59" s="24"/>
      <c r="P59" s="1"/>
      <c r="Q59" s="1"/>
      <c r="R59" s="95"/>
      <c r="S59" s="96"/>
      <c r="T59" s="5"/>
      <c r="U59" s="1"/>
      <c r="V59" s="24"/>
      <c r="W59" s="24"/>
    </row>
    <row r="60" spans="1:23">
      <c r="A60" s="24"/>
      <c r="B60" s="1"/>
      <c r="C60" s="1"/>
      <c r="D60" s="97"/>
      <c r="E60" s="97"/>
      <c r="F60" s="5"/>
      <c r="G60" s="1"/>
      <c r="H60" s="24"/>
      <c r="I60" s="1"/>
      <c r="J60" s="1"/>
      <c r="K60" s="97"/>
      <c r="L60" s="97"/>
      <c r="M60" s="5"/>
      <c r="N60" s="1"/>
      <c r="O60" s="24"/>
      <c r="P60" s="1"/>
      <c r="Q60" s="1"/>
      <c r="R60" s="97"/>
      <c r="S60" s="97"/>
      <c r="T60" s="5"/>
      <c r="U60" s="1"/>
      <c r="V60" s="24"/>
      <c r="W60" s="24"/>
    </row>
    <row r="61" spans="1:23">
      <c r="A61" s="24"/>
      <c r="B61" s="95" t="s">
        <v>3</v>
      </c>
      <c r="C61" s="98"/>
      <c r="D61" s="98"/>
      <c r="E61" s="98"/>
      <c r="F61" s="98"/>
      <c r="G61" s="96"/>
      <c r="H61" s="24"/>
      <c r="I61" s="95" t="s">
        <v>3</v>
      </c>
      <c r="J61" s="98"/>
      <c r="K61" s="98"/>
      <c r="L61" s="98"/>
      <c r="M61" s="98"/>
      <c r="N61" s="96"/>
      <c r="O61" s="24"/>
      <c r="P61" s="95" t="s">
        <v>3</v>
      </c>
      <c r="Q61" s="98"/>
      <c r="R61" s="98"/>
      <c r="S61" s="98"/>
      <c r="T61" s="98"/>
      <c r="U61" s="96"/>
      <c r="V61" s="24"/>
      <c r="W61" s="24"/>
    </row>
    <row r="62" spans="1:23">
      <c r="A62" s="24"/>
      <c r="B62" s="1"/>
      <c r="C62" s="1"/>
      <c r="D62" s="1"/>
      <c r="E62" s="1"/>
      <c r="F62" s="1"/>
      <c r="G62" s="1"/>
      <c r="H62" s="24"/>
      <c r="I62" s="1"/>
      <c r="J62" s="1"/>
      <c r="K62" s="1"/>
      <c r="L62" s="1"/>
      <c r="M62" s="1"/>
      <c r="N62" s="1"/>
      <c r="O62" s="24"/>
      <c r="P62" s="1"/>
      <c r="Q62" s="1"/>
      <c r="R62" s="1"/>
      <c r="S62" s="1"/>
      <c r="T62" s="1"/>
      <c r="U62" s="1"/>
      <c r="V62" s="24"/>
      <c r="W62" s="24"/>
    </row>
    <row r="63" spans="1:23">
      <c r="A63" s="24"/>
      <c r="B63" s="1"/>
      <c r="C63" s="1"/>
      <c r="D63" s="1"/>
      <c r="E63" s="1"/>
      <c r="F63" s="1"/>
      <c r="G63" s="1"/>
      <c r="H63" s="24"/>
      <c r="I63" s="1"/>
      <c r="J63" s="1"/>
      <c r="K63" s="1"/>
      <c r="L63" s="1"/>
      <c r="M63" s="1"/>
      <c r="N63" s="1"/>
      <c r="O63" s="24"/>
      <c r="P63" s="1"/>
      <c r="Q63" s="1"/>
      <c r="R63" s="1"/>
      <c r="S63" s="1"/>
      <c r="T63" s="1"/>
      <c r="U63" s="1"/>
      <c r="V63" s="24"/>
      <c r="W63" s="24"/>
    </row>
    <row r="64" spans="1:23">
      <c r="A64" s="24"/>
      <c r="B64" s="1"/>
      <c r="C64" s="1"/>
      <c r="D64" s="1"/>
      <c r="E64" s="1"/>
      <c r="F64" s="1"/>
      <c r="G64" s="1"/>
      <c r="H64" s="24"/>
      <c r="I64" s="1"/>
      <c r="J64" s="1"/>
      <c r="K64" s="1"/>
      <c r="L64" s="1"/>
      <c r="M64" s="1"/>
      <c r="N64" s="1"/>
      <c r="O64" s="24"/>
      <c r="P64" s="1"/>
      <c r="Q64" s="1"/>
      <c r="R64" s="1"/>
      <c r="S64" s="1"/>
      <c r="T64" s="1"/>
      <c r="U64" s="1"/>
      <c r="V64" s="24"/>
      <c r="W64" s="24"/>
    </row>
    <row r="65" spans="1:23">
      <c r="A65" s="24"/>
      <c r="B65" s="1"/>
      <c r="C65" s="1"/>
      <c r="D65" s="1"/>
      <c r="E65" s="1"/>
      <c r="F65" s="1"/>
      <c r="G65" s="1"/>
      <c r="H65" s="24"/>
      <c r="I65" s="1"/>
      <c r="J65" s="1"/>
      <c r="K65" s="1"/>
      <c r="L65" s="1"/>
      <c r="M65" s="1"/>
      <c r="N65" s="1"/>
      <c r="O65" s="24"/>
      <c r="P65" s="1"/>
      <c r="Q65" s="1"/>
      <c r="R65" s="1"/>
      <c r="S65" s="1"/>
      <c r="T65" s="1"/>
      <c r="U65" s="1"/>
      <c r="V65" s="24"/>
      <c r="W65" s="24"/>
    </row>
    <row r="66" spans="1:23">
      <c r="A66" s="24"/>
      <c r="B66" s="1"/>
      <c r="C66" s="1"/>
      <c r="D66" s="1"/>
      <c r="E66" s="1"/>
      <c r="F66" s="1"/>
      <c r="G66" s="1"/>
      <c r="H66" s="24"/>
      <c r="I66" s="1"/>
      <c r="J66" s="1"/>
      <c r="K66" s="1"/>
      <c r="L66" s="1"/>
      <c r="M66" s="1"/>
      <c r="N66" s="1"/>
      <c r="O66" s="24"/>
      <c r="P66" s="1"/>
      <c r="Q66" s="1"/>
      <c r="R66" s="1"/>
      <c r="S66" s="1"/>
      <c r="T66" s="1"/>
      <c r="U66" s="1"/>
      <c r="V66" s="24"/>
      <c r="W66" s="24"/>
    </row>
    <row r="67" spans="1:23">
      <c r="A67" s="24"/>
      <c r="B67" s="95" t="s">
        <v>6</v>
      </c>
      <c r="C67" s="98"/>
      <c r="D67" s="98"/>
      <c r="E67" s="98"/>
      <c r="F67" s="98"/>
      <c r="G67" s="96"/>
      <c r="H67" s="24"/>
      <c r="I67" s="95" t="s">
        <v>6</v>
      </c>
      <c r="J67" s="98"/>
      <c r="K67" s="98"/>
      <c r="L67" s="98"/>
      <c r="M67" s="98"/>
      <c r="N67" s="96"/>
      <c r="O67" s="24"/>
      <c r="P67" s="95" t="s">
        <v>6</v>
      </c>
      <c r="Q67" s="98"/>
      <c r="R67" s="98"/>
      <c r="S67" s="98"/>
      <c r="T67" s="98"/>
      <c r="U67" s="96"/>
      <c r="V67" s="24"/>
      <c r="W67" s="24"/>
    </row>
    <row r="68" spans="1:23">
      <c r="A68" s="24"/>
      <c r="B68" s="108"/>
      <c r="C68" s="100"/>
      <c r="D68" s="100"/>
      <c r="E68" s="100"/>
      <c r="F68" s="100"/>
      <c r="G68" s="101"/>
      <c r="H68" s="24"/>
      <c r="I68" s="108"/>
      <c r="J68" s="100"/>
      <c r="K68" s="100"/>
      <c r="L68" s="100"/>
      <c r="M68" s="100"/>
      <c r="N68" s="101"/>
      <c r="O68" s="24"/>
      <c r="P68" s="108"/>
      <c r="Q68" s="100"/>
      <c r="R68" s="100"/>
      <c r="S68" s="100"/>
      <c r="T68" s="100"/>
      <c r="U68" s="101"/>
      <c r="V68" s="24"/>
      <c r="W68" s="24"/>
    </row>
    <row r="69" spans="1:23">
      <c r="A69" s="24"/>
      <c r="B69" s="102"/>
      <c r="C69" s="103"/>
      <c r="D69" s="103"/>
      <c r="E69" s="103"/>
      <c r="F69" s="103"/>
      <c r="G69" s="104"/>
      <c r="H69" s="24"/>
      <c r="I69" s="102"/>
      <c r="J69" s="103"/>
      <c r="K69" s="103"/>
      <c r="L69" s="103"/>
      <c r="M69" s="103"/>
      <c r="N69" s="104"/>
      <c r="O69" s="24"/>
      <c r="P69" s="102"/>
      <c r="Q69" s="103"/>
      <c r="R69" s="103"/>
      <c r="S69" s="103"/>
      <c r="T69" s="103"/>
      <c r="U69" s="104"/>
      <c r="V69" s="24"/>
      <c r="W69" s="24"/>
    </row>
    <row r="70" spans="1:23">
      <c r="A70" s="24"/>
      <c r="B70" s="102"/>
      <c r="C70" s="103"/>
      <c r="D70" s="103"/>
      <c r="E70" s="103"/>
      <c r="F70" s="103"/>
      <c r="G70" s="104"/>
      <c r="H70" s="24"/>
      <c r="I70" s="102"/>
      <c r="J70" s="103"/>
      <c r="K70" s="103"/>
      <c r="L70" s="103"/>
      <c r="M70" s="103"/>
      <c r="N70" s="104"/>
      <c r="O70" s="24"/>
      <c r="P70" s="102"/>
      <c r="Q70" s="103"/>
      <c r="R70" s="103"/>
      <c r="S70" s="103"/>
      <c r="T70" s="103"/>
      <c r="U70" s="104"/>
      <c r="V70" s="24"/>
      <c r="W70" s="24"/>
    </row>
    <row r="71" spans="1:23">
      <c r="A71" s="24"/>
      <c r="B71" s="105"/>
      <c r="C71" s="106"/>
      <c r="D71" s="106"/>
      <c r="E71" s="106"/>
      <c r="F71" s="106"/>
      <c r="G71" s="107"/>
      <c r="H71" s="24"/>
      <c r="I71" s="105"/>
      <c r="J71" s="106"/>
      <c r="K71" s="106"/>
      <c r="L71" s="106"/>
      <c r="M71" s="106"/>
      <c r="N71" s="107"/>
      <c r="O71" s="24"/>
      <c r="P71" s="105"/>
      <c r="Q71" s="106"/>
      <c r="R71" s="106"/>
      <c r="S71" s="106"/>
      <c r="T71" s="106"/>
      <c r="U71" s="107"/>
      <c r="V71" s="24"/>
      <c r="W71" s="24"/>
    </row>
    <row r="72" spans="1:23">
      <c r="A72" s="24"/>
      <c r="B72" s="75"/>
      <c r="C72" s="75"/>
      <c r="D72" s="75"/>
      <c r="E72" s="75"/>
      <c r="F72" s="75"/>
      <c r="G72" s="75"/>
      <c r="H72" s="24"/>
      <c r="I72" s="75"/>
      <c r="J72" s="75"/>
      <c r="K72" s="75"/>
      <c r="L72" s="75"/>
      <c r="M72" s="75"/>
      <c r="N72" s="75"/>
      <c r="O72" s="24"/>
      <c r="P72" s="75"/>
      <c r="Q72" s="75"/>
      <c r="R72" s="75"/>
      <c r="S72" s="75"/>
      <c r="T72" s="75"/>
      <c r="U72" s="75"/>
      <c r="V72" s="24"/>
      <c r="W72" s="24"/>
    </row>
    <row r="73" spans="1:23">
      <c r="A73" s="24"/>
      <c r="B73" s="75"/>
      <c r="C73" s="75"/>
      <c r="D73" s="75"/>
      <c r="E73" s="75"/>
      <c r="F73" s="75"/>
      <c r="G73" s="75"/>
      <c r="H73" s="24"/>
      <c r="I73" s="75"/>
      <c r="J73" s="75"/>
      <c r="K73" s="75"/>
      <c r="L73" s="75"/>
      <c r="M73" s="75"/>
      <c r="N73" s="75"/>
      <c r="O73" s="24"/>
      <c r="P73" s="75"/>
      <c r="Q73" s="75"/>
      <c r="R73" s="75"/>
      <c r="S73" s="75"/>
      <c r="T73" s="75"/>
      <c r="U73" s="75"/>
      <c r="V73" s="24"/>
      <c r="W73" s="24"/>
    </row>
    <row r="74" spans="1:23">
      <c r="A74" s="24"/>
      <c r="B74" s="1" t="s">
        <v>7</v>
      </c>
      <c r="C74" s="3">
        <v>40926</v>
      </c>
      <c r="D74" s="1" t="s">
        <v>8</v>
      </c>
      <c r="E74" s="97" t="s">
        <v>16</v>
      </c>
      <c r="F74" s="97"/>
      <c r="G74" s="97"/>
      <c r="H74" s="24"/>
      <c r="I74" s="1" t="s">
        <v>7</v>
      </c>
      <c r="J74" s="3">
        <v>40926</v>
      </c>
      <c r="K74" s="1" t="s">
        <v>8</v>
      </c>
      <c r="L74" s="97" t="s">
        <v>254</v>
      </c>
      <c r="M74" s="97"/>
      <c r="N74" s="97"/>
      <c r="O74" s="24"/>
      <c r="P74" s="1" t="s">
        <v>7</v>
      </c>
      <c r="Q74" s="3">
        <v>40927</v>
      </c>
      <c r="R74" s="1" t="s">
        <v>8</v>
      </c>
      <c r="S74" s="97" t="s">
        <v>254</v>
      </c>
      <c r="T74" s="97"/>
      <c r="U74" s="97"/>
      <c r="V74" s="24"/>
      <c r="W74" s="24"/>
    </row>
    <row r="75" spans="1:23">
      <c r="A75" s="24"/>
      <c r="B75" s="1" t="s">
        <v>9</v>
      </c>
      <c r="C75" s="1">
        <v>1</v>
      </c>
      <c r="D75" s="1" t="s">
        <v>10</v>
      </c>
      <c r="E75" s="97" t="s">
        <v>22</v>
      </c>
      <c r="F75" s="97"/>
      <c r="G75" s="97"/>
      <c r="H75" s="24"/>
      <c r="I75" s="1" t="s">
        <v>9</v>
      </c>
      <c r="J75" s="1">
        <v>2</v>
      </c>
      <c r="K75" s="1" t="s">
        <v>10</v>
      </c>
      <c r="L75" s="97" t="s">
        <v>22</v>
      </c>
      <c r="M75" s="97"/>
      <c r="N75" s="97"/>
      <c r="O75" s="24"/>
      <c r="P75" s="1" t="s">
        <v>9</v>
      </c>
      <c r="Q75" s="1">
        <v>2</v>
      </c>
      <c r="R75" s="1" t="s">
        <v>10</v>
      </c>
      <c r="S75" s="97" t="s">
        <v>22</v>
      </c>
      <c r="T75" s="97"/>
      <c r="U75" s="97"/>
      <c r="V75" s="24"/>
      <c r="W75" s="24"/>
    </row>
    <row r="76" spans="1:23">
      <c r="A76" s="24"/>
      <c r="B76" s="97"/>
      <c r="C76" s="97"/>
      <c r="D76" s="97"/>
      <c r="E76" s="97"/>
      <c r="F76" s="97"/>
      <c r="G76" s="97"/>
      <c r="H76" s="24"/>
      <c r="I76" s="97"/>
      <c r="J76" s="97"/>
      <c r="K76" s="97"/>
      <c r="L76" s="97"/>
      <c r="M76" s="97"/>
      <c r="N76" s="97"/>
      <c r="O76" s="24"/>
      <c r="P76" s="97"/>
      <c r="Q76" s="97"/>
      <c r="R76" s="97"/>
      <c r="S76" s="97"/>
      <c r="T76" s="97"/>
      <c r="U76" s="97"/>
      <c r="V76" s="24"/>
      <c r="W76" s="24"/>
    </row>
    <row r="77" spans="1:23">
      <c r="A77" s="24"/>
      <c r="B77" s="1" t="s">
        <v>0</v>
      </c>
      <c r="C77" s="1" t="s">
        <v>1</v>
      </c>
      <c r="D77" s="97" t="s">
        <v>19</v>
      </c>
      <c r="E77" s="97"/>
      <c r="F77" s="1" t="s">
        <v>2</v>
      </c>
      <c r="G77" s="1" t="s">
        <v>5</v>
      </c>
      <c r="H77" s="24"/>
      <c r="I77" s="1" t="s">
        <v>0</v>
      </c>
      <c r="J77" s="1" t="s">
        <v>1</v>
      </c>
      <c r="K77" s="97" t="s">
        <v>19</v>
      </c>
      <c r="L77" s="97"/>
      <c r="M77" s="1" t="s">
        <v>2</v>
      </c>
      <c r="N77" s="1" t="s">
        <v>5</v>
      </c>
      <c r="O77" s="24"/>
      <c r="P77" s="1" t="s">
        <v>0</v>
      </c>
      <c r="Q77" s="1" t="s">
        <v>1</v>
      </c>
      <c r="R77" s="97" t="s">
        <v>19</v>
      </c>
      <c r="S77" s="97"/>
      <c r="T77" s="1" t="s">
        <v>2</v>
      </c>
      <c r="U77" s="1" t="s">
        <v>5</v>
      </c>
      <c r="V77" s="24"/>
      <c r="W77" s="24"/>
    </row>
    <row r="78" spans="1:23">
      <c r="A78" s="24"/>
      <c r="B78" s="5">
        <v>0.26894675925925926</v>
      </c>
      <c r="C78" s="5">
        <v>0.30730324074074072</v>
      </c>
      <c r="D78" s="97"/>
      <c r="E78" s="97"/>
      <c r="F78" s="4">
        <f>C78-B78</f>
        <v>3.8356481481481464E-2</v>
      </c>
      <c r="G78" s="4"/>
      <c r="H78" s="24"/>
      <c r="I78" s="5">
        <v>0.3604282407407407</v>
      </c>
      <c r="J78" s="5">
        <v>0.41667824074074072</v>
      </c>
      <c r="K78" s="109">
        <v>2.7256944444444445E-2</v>
      </c>
      <c r="L78" s="97"/>
      <c r="M78" s="4">
        <f>J78-I78-K78</f>
        <v>2.8993055555555577E-2</v>
      </c>
      <c r="N78" s="4"/>
      <c r="O78" s="24"/>
      <c r="P78" s="5">
        <v>0.26591435185185186</v>
      </c>
      <c r="Q78" s="5">
        <v>0.28596064814814814</v>
      </c>
      <c r="R78" s="97"/>
      <c r="S78" s="97"/>
      <c r="T78" s="4">
        <f>Q78-P78</f>
        <v>2.0046296296296284E-2</v>
      </c>
      <c r="U78" s="4"/>
      <c r="V78" s="24"/>
      <c r="W78" s="24"/>
    </row>
    <row r="79" spans="1:23">
      <c r="A79" s="24"/>
      <c r="B79" s="5"/>
      <c r="C79" s="5"/>
      <c r="D79" s="109"/>
      <c r="E79" s="97"/>
      <c r="F79" s="4">
        <f>C79-B79-D79</f>
        <v>0</v>
      </c>
      <c r="G79" s="5"/>
      <c r="H79" s="24"/>
      <c r="I79" s="5">
        <v>0.56447916666666664</v>
      </c>
      <c r="J79" s="5">
        <v>0.58681712962962962</v>
      </c>
      <c r="K79" s="109"/>
      <c r="L79" s="97"/>
      <c r="M79" s="4">
        <f>J79-I79-K79</f>
        <v>2.2337962962962976E-2</v>
      </c>
      <c r="N79" s="5"/>
      <c r="O79" s="24"/>
      <c r="P79" s="5">
        <v>0.28875000000000001</v>
      </c>
      <c r="Q79" s="5">
        <v>0.31637731481481485</v>
      </c>
      <c r="R79" s="109">
        <v>8.564814814814815E-3</v>
      </c>
      <c r="S79" s="97"/>
      <c r="T79" s="4">
        <f>Q79-R79-P79</f>
        <v>1.9062500000000038E-2</v>
      </c>
      <c r="U79" s="5"/>
      <c r="V79" s="24"/>
      <c r="W79" s="24"/>
    </row>
    <row r="80" spans="1:23">
      <c r="A80" s="24"/>
      <c r="B80" s="5"/>
      <c r="C80" s="5"/>
      <c r="D80" s="109"/>
      <c r="E80" s="97"/>
      <c r="F80" s="4">
        <f>C80-B80-D80</f>
        <v>0</v>
      </c>
      <c r="G80" s="1"/>
      <c r="H80" s="24"/>
      <c r="I80" s="5"/>
      <c r="J80" s="5"/>
      <c r="K80" s="109"/>
      <c r="L80" s="97"/>
      <c r="M80" s="4"/>
      <c r="N80" s="1"/>
      <c r="O80" s="24"/>
      <c r="P80" s="5"/>
      <c r="Q80" s="5"/>
      <c r="R80" s="109"/>
      <c r="S80" s="97"/>
      <c r="T80" s="4"/>
      <c r="U80" s="1"/>
      <c r="V80" s="24"/>
      <c r="W80" s="24"/>
    </row>
    <row r="81" spans="1:23">
      <c r="A81" s="24"/>
      <c r="B81" s="1"/>
      <c r="C81" s="1"/>
      <c r="D81" s="97"/>
      <c r="E81" s="97"/>
      <c r="F81" s="5"/>
      <c r="G81" s="1"/>
      <c r="H81" s="24"/>
      <c r="I81" s="1"/>
      <c r="J81" s="1"/>
      <c r="K81" s="97"/>
      <c r="L81" s="97"/>
      <c r="M81" s="5"/>
      <c r="N81" s="1"/>
      <c r="O81" s="24"/>
      <c r="P81" s="1"/>
      <c r="Q81" s="1"/>
      <c r="R81" s="97"/>
      <c r="S81" s="97"/>
      <c r="T81" s="5"/>
      <c r="U81" s="1"/>
      <c r="V81" s="24"/>
      <c r="W81" s="24"/>
    </row>
    <row r="82" spans="1:23">
      <c r="A82" s="24"/>
      <c r="B82" s="1"/>
      <c r="C82" s="1"/>
      <c r="D82" s="95"/>
      <c r="E82" s="96"/>
      <c r="F82" s="5"/>
      <c r="G82" s="1"/>
      <c r="H82" s="24"/>
      <c r="I82" s="1"/>
      <c r="J82" s="1"/>
      <c r="K82" s="95"/>
      <c r="L82" s="96"/>
      <c r="M82" s="5"/>
      <c r="N82" s="1"/>
      <c r="O82" s="24"/>
      <c r="P82" s="1"/>
      <c r="Q82" s="1"/>
      <c r="R82" s="95"/>
      <c r="S82" s="96"/>
      <c r="T82" s="5"/>
      <c r="U82" s="1"/>
      <c r="V82" s="24"/>
      <c r="W82" s="24"/>
    </row>
    <row r="83" spans="1:23">
      <c r="A83" s="24"/>
      <c r="B83" s="1"/>
      <c r="C83" s="1"/>
      <c r="D83" s="97"/>
      <c r="E83" s="97"/>
      <c r="F83" s="5"/>
      <c r="G83" s="1"/>
      <c r="H83" s="24"/>
      <c r="I83" s="1"/>
      <c r="J83" s="1"/>
      <c r="K83" s="97"/>
      <c r="L83" s="97"/>
      <c r="M83" s="5"/>
      <c r="N83" s="1"/>
      <c r="O83" s="24"/>
      <c r="P83" s="1"/>
      <c r="Q83" s="1"/>
      <c r="R83" s="97"/>
      <c r="S83" s="97"/>
      <c r="T83" s="5"/>
      <c r="U83" s="1"/>
      <c r="V83" s="24"/>
      <c r="W83" s="24"/>
    </row>
    <row r="84" spans="1:23">
      <c r="A84" s="24"/>
      <c r="B84" s="95" t="s">
        <v>3</v>
      </c>
      <c r="C84" s="98"/>
      <c r="D84" s="98"/>
      <c r="E84" s="98"/>
      <c r="F84" s="98"/>
      <c r="G84" s="96"/>
      <c r="H84" s="24"/>
      <c r="I84" s="95" t="s">
        <v>3</v>
      </c>
      <c r="J84" s="98"/>
      <c r="K84" s="98"/>
      <c r="L84" s="98"/>
      <c r="M84" s="98"/>
      <c r="N84" s="96"/>
      <c r="O84" s="24"/>
      <c r="P84" s="95" t="s">
        <v>3</v>
      </c>
      <c r="Q84" s="98"/>
      <c r="R84" s="98"/>
      <c r="S84" s="98"/>
      <c r="T84" s="98"/>
      <c r="U84" s="96"/>
      <c r="V84" s="24"/>
      <c r="W84" s="24"/>
    </row>
    <row r="85" spans="1:23">
      <c r="A85" s="24"/>
      <c r="B85" s="1"/>
      <c r="C85" s="1"/>
      <c r="D85" s="1"/>
      <c r="E85" s="1"/>
      <c r="F85" s="1"/>
      <c r="G85" s="1"/>
      <c r="H85" s="24"/>
      <c r="I85" s="1"/>
      <c r="J85" s="1"/>
      <c r="K85" s="1"/>
      <c r="L85" s="1"/>
      <c r="M85" s="1"/>
      <c r="N85" s="1"/>
      <c r="O85" s="24"/>
      <c r="P85" s="1"/>
      <c r="Q85" s="1"/>
      <c r="R85" s="1"/>
      <c r="S85" s="1"/>
      <c r="T85" s="1"/>
      <c r="U85" s="1"/>
      <c r="V85" s="24"/>
      <c r="W85" s="24"/>
    </row>
    <row r="86" spans="1:23">
      <c r="A86" s="24"/>
      <c r="B86" s="1"/>
      <c r="C86" s="1"/>
      <c r="D86" s="1"/>
      <c r="E86" s="1"/>
      <c r="F86" s="1"/>
      <c r="G86" s="1"/>
      <c r="H86" s="24"/>
      <c r="I86" s="1"/>
      <c r="J86" s="1"/>
      <c r="K86" s="1"/>
      <c r="L86" s="1"/>
      <c r="M86" s="1"/>
      <c r="N86" s="1"/>
      <c r="O86" s="24"/>
      <c r="P86" s="1"/>
      <c r="Q86" s="1"/>
      <c r="R86" s="1"/>
      <c r="S86" s="1"/>
      <c r="T86" s="1"/>
      <c r="U86" s="1"/>
      <c r="V86" s="24"/>
      <c r="W86" s="24"/>
    </row>
    <row r="87" spans="1:23">
      <c r="A87" s="24"/>
      <c r="B87" s="1"/>
      <c r="C87" s="1"/>
      <c r="D87" s="1"/>
      <c r="E87" s="1"/>
      <c r="F87" s="1"/>
      <c r="G87" s="1"/>
      <c r="H87" s="24"/>
      <c r="I87" s="1"/>
      <c r="J87" s="1"/>
      <c r="K87" s="1"/>
      <c r="L87" s="1"/>
      <c r="M87" s="1"/>
      <c r="N87" s="1"/>
      <c r="O87" s="24"/>
      <c r="P87" s="1"/>
      <c r="Q87" s="1"/>
      <c r="R87" s="1"/>
      <c r="S87" s="1"/>
      <c r="T87" s="1"/>
      <c r="U87" s="1"/>
      <c r="V87" s="24"/>
      <c r="W87" s="24"/>
    </row>
    <row r="88" spans="1:23">
      <c r="A88" s="24"/>
      <c r="B88" s="1"/>
      <c r="C88" s="1"/>
      <c r="D88" s="1"/>
      <c r="E88" s="1"/>
      <c r="F88" s="1"/>
      <c r="G88" s="1"/>
      <c r="H88" s="24"/>
      <c r="I88" s="1"/>
      <c r="J88" s="1"/>
      <c r="K88" s="1"/>
      <c r="L88" s="1"/>
      <c r="M88" s="1"/>
      <c r="N88" s="1"/>
      <c r="O88" s="24"/>
      <c r="P88" s="1"/>
      <c r="Q88" s="1"/>
      <c r="R88" s="1"/>
      <c r="S88" s="1"/>
      <c r="T88" s="1"/>
      <c r="U88" s="1"/>
      <c r="V88" s="24"/>
      <c r="W88" s="24"/>
    </row>
    <row r="89" spans="1:23">
      <c r="A89" s="24"/>
      <c r="B89" s="1"/>
      <c r="C89" s="1"/>
      <c r="D89" s="1"/>
      <c r="E89" s="1"/>
      <c r="F89" s="1"/>
      <c r="G89" s="1"/>
      <c r="H89" s="24"/>
      <c r="I89" s="1"/>
      <c r="J89" s="1"/>
      <c r="K89" s="1"/>
      <c r="L89" s="1"/>
      <c r="M89" s="1"/>
      <c r="N89" s="1"/>
      <c r="O89" s="24"/>
      <c r="P89" s="1"/>
      <c r="Q89" s="1"/>
      <c r="R89" s="1"/>
      <c r="S89" s="1"/>
      <c r="T89" s="1"/>
      <c r="U89" s="1"/>
      <c r="V89" s="24"/>
      <c r="W89" s="24"/>
    </row>
    <row r="90" spans="1:23">
      <c r="A90" s="24"/>
      <c r="B90" s="95" t="s">
        <v>6</v>
      </c>
      <c r="C90" s="98"/>
      <c r="D90" s="98"/>
      <c r="E90" s="98"/>
      <c r="F90" s="98"/>
      <c r="G90" s="96"/>
      <c r="H90" s="24"/>
      <c r="I90" s="95" t="s">
        <v>6</v>
      </c>
      <c r="J90" s="98"/>
      <c r="K90" s="98"/>
      <c r="L90" s="98"/>
      <c r="M90" s="98"/>
      <c r="N90" s="96"/>
      <c r="O90" s="24"/>
      <c r="P90" s="95" t="s">
        <v>6</v>
      </c>
      <c r="Q90" s="98"/>
      <c r="R90" s="98"/>
      <c r="S90" s="98"/>
      <c r="T90" s="98"/>
      <c r="U90" s="96"/>
      <c r="V90" s="24"/>
      <c r="W90" s="24"/>
    </row>
    <row r="91" spans="1:23">
      <c r="A91" s="24"/>
      <c r="B91" s="108"/>
      <c r="C91" s="100"/>
      <c r="D91" s="100"/>
      <c r="E91" s="100"/>
      <c r="F91" s="100"/>
      <c r="G91" s="101"/>
      <c r="H91" s="24"/>
      <c r="I91" s="108"/>
      <c r="J91" s="100"/>
      <c r="K91" s="100"/>
      <c r="L91" s="100"/>
      <c r="M91" s="100"/>
      <c r="N91" s="101"/>
      <c r="O91" s="24"/>
      <c r="P91" s="108"/>
      <c r="Q91" s="100"/>
      <c r="R91" s="100"/>
      <c r="S91" s="100"/>
      <c r="T91" s="100"/>
      <c r="U91" s="101"/>
      <c r="V91" s="24"/>
      <c r="W91" s="24"/>
    </row>
    <row r="92" spans="1:23">
      <c r="A92" s="24"/>
      <c r="B92" s="102"/>
      <c r="C92" s="103"/>
      <c r="D92" s="103"/>
      <c r="E92" s="103"/>
      <c r="F92" s="103"/>
      <c r="G92" s="104"/>
      <c r="H92" s="24"/>
      <c r="I92" s="102"/>
      <c r="J92" s="103"/>
      <c r="K92" s="103"/>
      <c r="L92" s="103"/>
      <c r="M92" s="103"/>
      <c r="N92" s="104"/>
      <c r="O92" s="24"/>
      <c r="P92" s="102"/>
      <c r="Q92" s="103"/>
      <c r="R92" s="103"/>
      <c r="S92" s="103"/>
      <c r="T92" s="103"/>
      <c r="U92" s="104"/>
      <c r="V92" s="24"/>
      <c r="W92" s="24"/>
    </row>
    <row r="93" spans="1:23">
      <c r="A93" s="24"/>
      <c r="B93" s="102"/>
      <c r="C93" s="103"/>
      <c r="D93" s="103"/>
      <c r="E93" s="103"/>
      <c r="F93" s="103"/>
      <c r="G93" s="104"/>
      <c r="H93" s="24"/>
      <c r="I93" s="102"/>
      <c r="J93" s="103"/>
      <c r="K93" s="103"/>
      <c r="L93" s="103"/>
      <c r="M93" s="103"/>
      <c r="N93" s="104"/>
      <c r="O93" s="24"/>
      <c r="P93" s="102"/>
      <c r="Q93" s="103"/>
      <c r="R93" s="103"/>
      <c r="S93" s="103"/>
      <c r="T93" s="103"/>
      <c r="U93" s="104"/>
      <c r="V93" s="24"/>
      <c r="W93" s="24"/>
    </row>
    <row r="94" spans="1:23">
      <c r="A94" s="24"/>
      <c r="B94" s="105"/>
      <c r="C94" s="106"/>
      <c r="D94" s="106"/>
      <c r="E94" s="106"/>
      <c r="F94" s="106"/>
      <c r="G94" s="107"/>
      <c r="H94" s="24"/>
      <c r="I94" s="105"/>
      <c r="J94" s="106"/>
      <c r="K94" s="106"/>
      <c r="L94" s="106"/>
      <c r="M94" s="106"/>
      <c r="N94" s="107"/>
      <c r="O94" s="24"/>
      <c r="P94" s="105"/>
      <c r="Q94" s="106"/>
      <c r="R94" s="106"/>
      <c r="S94" s="106"/>
      <c r="T94" s="106"/>
      <c r="U94" s="107"/>
      <c r="V94" s="24"/>
      <c r="W94" s="24"/>
    </row>
    <row r="95" spans="1:23">
      <c r="A95" s="24"/>
      <c r="B95" s="75"/>
      <c r="C95" s="75"/>
      <c r="D95" s="75"/>
      <c r="E95" s="75"/>
      <c r="F95" s="75"/>
      <c r="G95" s="75"/>
      <c r="H95" s="24"/>
      <c r="I95" s="75"/>
      <c r="J95" s="75"/>
      <c r="K95" s="75"/>
      <c r="L95" s="75"/>
      <c r="M95" s="75"/>
      <c r="N95" s="75"/>
      <c r="O95" s="24"/>
      <c r="P95" s="75"/>
      <c r="Q95" s="75"/>
      <c r="R95" s="75"/>
      <c r="S95" s="75"/>
      <c r="T95" s="75"/>
      <c r="U95" s="75"/>
      <c r="V95" s="24"/>
      <c r="W95" s="24"/>
    </row>
    <row r="96" spans="1:23">
      <c r="A96" s="24"/>
      <c r="B96" s="75"/>
      <c r="C96" s="75"/>
      <c r="D96" s="75"/>
      <c r="E96" s="75"/>
      <c r="F96" s="75"/>
      <c r="G96" s="75"/>
      <c r="H96" s="24"/>
      <c r="I96" s="75"/>
      <c r="J96" s="75"/>
      <c r="K96" s="75"/>
      <c r="L96" s="75"/>
      <c r="M96" s="75"/>
      <c r="N96" s="75"/>
      <c r="O96" s="24"/>
      <c r="P96" s="75"/>
      <c r="Q96" s="75"/>
      <c r="R96" s="75"/>
      <c r="S96" s="75"/>
      <c r="T96" s="75"/>
      <c r="U96" s="75"/>
      <c r="V96" s="24"/>
      <c r="W96" s="24"/>
    </row>
    <row r="97" spans="1:23">
      <c r="A97" s="24"/>
      <c r="B97" s="75"/>
      <c r="C97" s="75"/>
      <c r="D97" s="75"/>
      <c r="E97" s="75"/>
      <c r="F97" s="75"/>
      <c r="G97" s="75"/>
      <c r="H97" s="24"/>
      <c r="I97" s="75"/>
      <c r="J97" s="75"/>
      <c r="K97" s="75"/>
      <c r="L97" s="75"/>
      <c r="M97" s="75"/>
      <c r="N97" s="75"/>
      <c r="O97" s="24"/>
      <c r="P97" s="75"/>
      <c r="Q97" s="75"/>
      <c r="R97" s="75"/>
      <c r="S97" s="75"/>
      <c r="T97" s="75"/>
      <c r="U97" s="75"/>
      <c r="V97" s="24"/>
      <c r="W97" s="24"/>
    </row>
    <row r="98" spans="1:23">
      <c r="A98" s="24"/>
      <c r="B98" s="75"/>
      <c r="C98" s="75"/>
      <c r="D98" s="75"/>
      <c r="E98" s="75"/>
      <c r="F98" s="75"/>
      <c r="G98" s="75"/>
      <c r="H98" s="24"/>
      <c r="I98" s="75"/>
      <c r="J98" s="75"/>
      <c r="K98" s="75"/>
      <c r="L98" s="75"/>
      <c r="M98" s="75"/>
      <c r="N98" s="75"/>
      <c r="O98" s="24"/>
      <c r="P98" s="75"/>
      <c r="Q98" s="75"/>
      <c r="R98" s="75"/>
      <c r="S98" s="75"/>
      <c r="T98" s="75"/>
      <c r="U98" s="75"/>
      <c r="V98" s="24"/>
      <c r="W98" s="24"/>
    </row>
    <row r="99" spans="1:23">
      <c r="A99" s="24"/>
      <c r="B99" s="75"/>
      <c r="C99" s="75"/>
      <c r="D99" s="75"/>
      <c r="E99" s="75"/>
      <c r="F99" s="75"/>
      <c r="G99" s="75"/>
      <c r="H99" s="24"/>
      <c r="I99" s="75"/>
      <c r="J99" s="75"/>
      <c r="K99" s="75"/>
      <c r="L99" s="75"/>
      <c r="M99" s="75"/>
      <c r="N99" s="75"/>
      <c r="O99" s="24"/>
      <c r="P99" s="75"/>
      <c r="Q99" s="75"/>
      <c r="R99" s="75"/>
      <c r="S99" s="75"/>
      <c r="T99" s="75"/>
      <c r="U99" s="75"/>
      <c r="V99" s="24"/>
      <c r="W99" s="24"/>
    </row>
    <row r="100" spans="1:23">
      <c r="A100" s="24"/>
      <c r="B100" s="75"/>
      <c r="C100" s="75"/>
      <c r="D100" s="75"/>
      <c r="E100" s="75"/>
      <c r="F100" s="75"/>
      <c r="G100" s="75"/>
      <c r="H100" s="24"/>
      <c r="I100" s="75"/>
      <c r="J100" s="75"/>
      <c r="K100" s="75"/>
      <c r="L100" s="75"/>
      <c r="M100" s="75"/>
      <c r="N100" s="75"/>
      <c r="O100" s="24"/>
      <c r="P100" s="75"/>
      <c r="Q100" s="75"/>
      <c r="R100" s="75"/>
      <c r="S100" s="75"/>
      <c r="T100" s="75"/>
      <c r="U100" s="75"/>
      <c r="V100" s="24"/>
      <c r="W100" s="24"/>
    </row>
    <row r="101" spans="1:23">
      <c r="A101" s="24"/>
      <c r="B101" s="75"/>
      <c r="C101" s="75"/>
      <c r="D101" s="75"/>
      <c r="E101" s="75"/>
      <c r="F101" s="75"/>
      <c r="G101" s="75"/>
      <c r="H101" s="24"/>
      <c r="I101" s="75"/>
      <c r="J101" s="75"/>
      <c r="K101" s="75"/>
      <c r="L101" s="75"/>
      <c r="M101" s="75"/>
      <c r="N101" s="75"/>
      <c r="O101" s="24"/>
      <c r="P101" s="75"/>
      <c r="Q101" s="75"/>
      <c r="R101" s="75"/>
      <c r="S101" s="75"/>
      <c r="T101" s="75"/>
      <c r="U101" s="75"/>
      <c r="V101" s="24"/>
      <c r="W101" s="24"/>
    </row>
    <row r="103" spans="1:23">
      <c r="A103" s="53"/>
      <c r="B103" s="53"/>
      <c r="C103" s="53"/>
      <c r="D103" s="53"/>
      <c r="E103" s="53"/>
      <c r="F103" s="53"/>
      <c r="G103" s="53"/>
      <c r="H103" s="53" t="s">
        <v>234</v>
      </c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</row>
    <row r="106" spans="1:23">
      <c r="B106" s="1" t="s">
        <v>7</v>
      </c>
      <c r="C106" s="3">
        <v>40844</v>
      </c>
      <c r="D106" s="1" t="s">
        <v>8</v>
      </c>
      <c r="E106" s="95" t="s">
        <v>16</v>
      </c>
      <c r="F106" s="98"/>
      <c r="G106" s="96"/>
      <c r="I106" s="1" t="s">
        <v>7</v>
      </c>
      <c r="J106" s="3">
        <v>40827</v>
      </c>
      <c r="K106" s="1" t="s">
        <v>8</v>
      </c>
      <c r="L106" s="95" t="s">
        <v>26</v>
      </c>
      <c r="M106" s="98"/>
      <c r="N106" s="96"/>
      <c r="P106" s="1" t="s">
        <v>7</v>
      </c>
      <c r="Q106" s="3">
        <v>40835</v>
      </c>
      <c r="R106" s="1" t="s">
        <v>8</v>
      </c>
      <c r="S106" s="95" t="s">
        <v>16</v>
      </c>
      <c r="T106" s="98"/>
      <c r="U106" s="96"/>
    </row>
    <row r="107" spans="1:23">
      <c r="B107" s="1" t="s">
        <v>9</v>
      </c>
      <c r="C107" s="1">
        <v>1</v>
      </c>
      <c r="D107" s="1" t="s">
        <v>10</v>
      </c>
      <c r="E107" s="95" t="s">
        <v>21</v>
      </c>
      <c r="F107" s="98"/>
      <c r="G107" s="96"/>
      <c r="I107" s="1" t="s">
        <v>9</v>
      </c>
      <c r="J107" s="1">
        <v>1</v>
      </c>
      <c r="K107" s="1" t="s">
        <v>10</v>
      </c>
      <c r="L107" s="95" t="s">
        <v>21</v>
      </c>
      <c r="M107" s="98"/>
      <c r="N107" s="96"/>
      <c r="P107" s="1" t="s">
        <v>9</v>
      </c>
      <c r="Q107" s="1">
        <v>1</v>
      </c>
      <c r="R107" s="1" t="s">
        <v>10</v>
      </c>
      <c r="S107" s="95" t="s">
        <v>21</v>
      </c>
      <c r="T107" s="98"/>
      <c r="U107" s="96"/>
    </row>
    <row r="108" spans="1:23">
      <c r="B108" s="95"/>
      <c r="C108" s="98"/>
      <c r="D108" s="98"/>
      <c r="E108" s="98"/>
      <c r="F108" s="98"/>
      <c r="G108" s="96"/>
      <c r="I108" s="95"/>
      <c r="J108" s="98"/>
      <c r="K108" s="98"/>
      <c r="L108" s="98"/>
      <c r="M108" s="98"/>
      <c r="N108" s="96"/>
      <c r="P108" s="95"/>
      <c r="Q108" s="98"/>
      <c r="R108" s="98"/>
      <c r="S108" s="98"/>
      <c r="T108" s="98"/>
      <c r="U108" s="96"/>
    </row>
    <row r="109" spans="1:23">
      <c r="B109" s="1" t="s">
        <v>0</v>
      </c>
      <c r="C109" s="1" t="s">
        <v>1</v>
      </c>
      <c r="D109" s="95" t="s">
        <v>19</v>
      </c>
      <c r="E109" s="96"/>
      <c r="F109" s="1" t="s">
        <v>2</v>
      </c>
      <c r="G109" s="1" t="s">
        <v>5</v>
      </c>
      <c r="I109" s="1" t="s">
        <v>0</v>
      </c>
      <c r="J109" s="1" t="s">
        <v>1</v>
      </c>
      <c r="K109" s="95" t="s">
        <v>19</v>
      </c>
      <c r="L109" s="96"/>
      <c r="M109" s="1" t="s">
        <v>2</v>
      </c>
      <c r="N109" s="1" t="s">
        <v>5</v>
      </c>
      <c r="P109" s="1" t="s">
        <v>0</v>
      </c>
      <c r="Q109" s="1" t="s">
        <v>1</v>
      </c>
      <c r="R109" s="95" t="s">
        <v>19</v>
      </c>
      <c r="S109" s="96"/>
      <c r="T109" s="1" t="s">
        <v>2</v>
      </c>
      <c r="U109" s="1" t="s">
        <v>5</v>
      </c>
    </row>
    <row r="110" spans="1:23">
      <c r="B110" s="5"/>
      <c r="C110" s="5"/>
      <c r="D110" s="95" t="s">
        <v>61</v>
      </c>
      <c r="E110" s="96"/>
      <c r="F110" s="4">
        <v>9.6643518518518511E-3</v>
      </c>
      <c r="G110" s="4"/>
      <c r="I110" s="5"/>
      <c r="J110" s="5"/>
      <c r="K110" s="95" t="s">
        <v>27</v>
      </c>
      <c r="L110" s="96"/>
      <c r="M110" s="4">
        <v>1.8287037037037037E-3</v>
      </c>
      <c r="N110" s="4"/>
      <c r="P110" s="5"/>
      <c r="Q110" s="5"/>
      <c r="R110" s="95" t="s">
        <v>25</v>
      </c>
      <c r="S110" s="96"/>
      <c r="T110" s="4">
        <v>7.291666666666667E-4</v>
      </c>
      <c r="U110" s="4"/>
    </row>
    <row r="111" spans="1:23">
      <c r="B111" s="1"/>
      <c r="C111" s="1"/>
      <c r="D111" s="95" t="s">
        <v>63</v>
      </c>
      <c r="E111" s="96"/>
      <c r="F111" s="5">
        <v>6.9097222222222225E-3</v>
      </c>
      <c r="G111" s="5"/>
      <c r="I111" s="1"/>
      <c r="J111" s="1"/>
      <c r="K111" s="95" t="s">
        <v>28</v>
      </c>
      <c r="L111" s="96"/>
      <c r="M111" s="5">
        <v>2.4189814814814816E-3</v>
      </c>
      <c r="N111" s="5"/>
      <c r="P111" s="1"/>
      <c r="Q111" s="1"/>
      <c r="R111" s="95" t="s">
        <v>34</v>
      </c>
      <c r="S111" s="96"/>
      <c r="T111" s="5">
        <v>5.4282407407407404E-3</v>
      </c>
      <c r="U111" s="5"/>
    </row>
    <row r="112" spans="1:23">
      <c r="B112" s="1"/>
      <c r="C112" s="1"/>
      <c r="D112" s="95" t="s">
        <v>32</v>
      </c>
      <c r="E112" s="96"/>
      <c r="F112" s="5">
        <v>1.5046296296296294E-3</v>
      </c>
      <c r="G112" s="1"/>
      <c r="I112" s="1"/>
      <c r="J112" s="1"/>
      <c r="K112" s="95" t="s">
        <v>29</v>
      </c>
      <c r="L112" s="96"/>
      <c r="M112" s="5">
        <v>8.5069444444444437E-3</v>
      </c>
      <c r="N112" s="1"/>
      <c r="P112" s="1"/>
      <c r="Q112" s="1"/>
      <c r="R112" s="95" t="s">
        <v>60</v>
      </c>
      <c r="S112" s="96"/>
      <c r="T112" s="5">
        <v>6.0648148148148145E-3</v>
      </c>
      <c r="U112" s="1"/>
    </row>
    <row r="113" spans="2:21">
      <c r="B113" s="1"/>
      <c r="C113" s="1"/>
      <c r="D113" s="95" t="s">
        <v>62</v>
      </c>
      <c r="E113" s="96"/>
      <c r="F113" s="5">
        <v>1.3657407407407409E-3</v>
      </c>
      <c r="G113" s="1"/>
      <c r="I113" s="1"/>
      <c r="J113" s="1"/>
      <c r="K113" s="95" t="s">
        <v>31</v>
      </c>
      <c r="L113" s="96"/>
      <c r="M113" s="5">
        <v>1.2673611111111109E-2</v>
      </c>
      <c r="N113" s="1"/>
      <c r="P113" s="1"/>
      <c r="Q113" s="1"/>
      <c r="R113" s="95" t="s">
        <v>35</v>
      </c>
      <c r="S113" s="96"/>
      <c r="T113" s="5">
        <v>6.3078703703703708E-3</v>
      </c>
      <c r="U113" s="1"/>
    </row>
    <row r="114" spans="2:21">
      <c r="B114" s="1"/>
      <c r="C114" s="1"/>
      <c r="D114" s="95" t="s">
        <v>25</v>
      </c>
      <c r="E114" s="96"/>
      <c r="F114" s="5">
        <v>1.6087962962962963E-3</v>
      </c>
      <c r="G114" s="1"/>
      <c r="I114" s="1"/>
      <c r="J114" s="1"/>
      <c r="K114" s="95" t="s">
        <v>32</v>
      </c>
      <c r="L114" s="96"/>
      <c r="M114" s="5">
        <v>2.1874999999999998E-3</v>
      </c>
      <c r="N114" s="1"/>
      <c r="P114" s="1"/>
      <c r="Q114" s="1"/>
      <c r="R114" s="95" t="s">
        <v>32</v>
      </c>
      <c r="S114" s="96"/>
      <c r="T114" s="5">
        <v>1.4004629629629629E-3</v>
      </c>
      <c r="U114" s="1"/>
    </row>
    <row r="115" spans="2:21">
      <c r="B115" s="1"/>
      <c r="C115" s="1"/>
      <c r="D115" s="95" t="s">
        <v>29</v>
      </c>
      <c r="E115" s="96"/>
      <c r="F115" s="5">
        <v>2.4768518518518516E-3</v>
      </c>
      <c r="G115" s="1"/>
      <c r="I115" s="1"/>
      <c r="J115" s="1"/>
      <c r="K115" s="95"/>
      <c r="L115" s="96"/>
      <c r="M115" s="1"/>
      <c r="N115" s="1"/>
      <c r="P115" s="1"/>
      <c r="Q115" s="1"/>
      <c r="R115" s="95"/>
      <c r="S115" s="96"/>
      <c r="T115" s="1"/>
      <c r="U115" s="1"/>
    </row>
    <row r="116" spans="2:21">
      <c r="B116" s="95" t="s">
        <v>3</v>
      </c>
      <c r="C116" s="98"/>
      <c r="D116" s="98"/>
      <c r="E116" s="98"/>
      <c r="F116" s="98"/>
      <c r="G116" s="96"/>
      <c r="I116" s="95" t="s">
        <v>3</v>
      </c>
      <c r="J116" s="98"/>
      <c r="K116" s="98"/>
      <c r="L116" s="98"/>
      <c r="M116" s="98"/>
      <c r="N116" s="96"/>
      <c r="P116" s="95" t="s">
        <v>3</v>
      </c>
      <c r="Q116" s="98"/>
      <c r="R116" s="98"/>
      <c r="S116" s="98"/>
      <c r="T116" s="98"/>
      <c r="U116" s="96"/>
    </row>
    <row r="117" spans="2:21">
      <c r="B117" s="1"/>
      <c r="C117" s="1"/>
      <c r="D117" s="1"/>
      <c r="E117" s="1"/>
      <c r="F117" s="1"/>
      <c r="G117" s="1"/>
      <c r="I117" s="1"/>
      <c r="J117" s="1"/>
      <c r="K117" s="1"/>
      <c r="L117" s="1"/>
      <c r="M117" s="1"/>
      <c r="N117" s="1"/>
      <c r="P117" s="1"/>
      <c r="Q117" s="1"/>
      <c r="R117" s="1"/>
      <c r="S117" s="1"/>
      <c r="T117" s="1"/>
      <c r="U117" s="1"/>
    </row>
    <row r="118" spans="2:21">
      <c r="B118" s="1"/>
      <c r="C118" s="1"/>
      <c r="D118" s="1"/>
      <c r="E118" s="1"/>
      <c r="F118" s="1"/>
      <c r="G118" s="1"/>
      <c r="I118" s="1"/>
      <c r="J118" s="1"/>
      <c r="K118" s="1"/>
      <c r="L118" s="1"/>
      <c r="M118" s="1"/>
      <c r="N118" s="1"/>
      <c r="P118" s="1"/>
      <c r="Q118" s="1"/>
      <c r="R118" s="1"/>
      <c r="S118" s="1"/>
      <c r="T118" s="1"/>
      <c r="U118" s="1"/>
    </row>
    <row r="119" spans="2:21">
      <c r="B119" s="1"/>
      <c r="C119" s="1"/>
      <c r="D119" s="1"/>
      <c r="E119" s="1"/>
      <c r="F119" s="1"/>
      <c r="G119" s="1"/>
      <c r="I119" s="1"/>
      <c r="J119" s="1"/>
      <c r="K119" s="1"/>
      <c r="L119" s="1"/>
      <c r="M119" s="1"/>
      <c r="N119" s="1"/>
      <c r="P119" s="1"/>
      <c r="Q119" s="1"/>
      <c r="R119" s="1"/>
      <c r="S119" s="1"/>
      <c r="T119" s="1"/>
      <c r="U119" s="1"/>
    </row>
    <row r="120" spans="2:21">
      <c r="B120" s="1"/>
      <c r="C120" s="1"/>
      <c r="D120" s="1"/>
      <c r="E120" s="1"/>
      <c r="F120" s="1"/>
      <c r="G120" s="1"/>
      <c r="I120" s="1"/>
      <c r="J120" s="1"/>
      <c r="K120" s="1"/>
      <c r="L120" s="1"/>
      <c r="M120" s="1"/>
      <c r="N120" s="1"/>
      <c r="P120" s="1"/>
      <c r="Q120" s="1"/>
      <c r="R120" s="1"/>
      <c r="S120" s="1"/>
      <c r="T120" s="1"/>
      <c r="U120" s="1"/>
    </row>
    <row r="121" spans="2:21">
      <c r="B121" s="1"/>
      <c r="C121" s="1"/>
      <c r="D121" s="1"/>
      <c r="E121" s="1"/>
      <c r="F121" s="1"/>
      <c r="G121" s="1"/>
      <c r="I121" s="1"/>
      <c r="J121" s="1"/>
      <c r="K121" s="1"/>
      <c r="L121" s="1"/>
      <c r="M121" s="1"/>
      <c r="N121" s="1"/>
      <c r="P121" s="1"/>
      <c r="Q121" s="1"/>
      <c r="R121" s="1"/>
      <c r="S121" s="1"/>
      <c r="T121" s="1"/>
      <c r="U121" s="1"/>
    </row>
    <row r="122" spans="2:21">
      <c r="B122" s="95" t="s">
        <v>6</v>
      </c>
      <c r="C122" s="98"/>
      <c r="D122" s="98"/>
      <c r="E122" s="98"/>
      <c r="F122" s="98"/>
      <c r="G122" s="96"/>
      <c r="I122" s="95" t="s">
        <v>6</v>
      </c>
      <c r="J122" s="98"/>
      <c r="K122" s="98"/>
      <c r="L122" s="98"/>
      <c r="M122" s="98"/>
      <c r="N122" s="96"/>
      <c r="P122" s="95" t="s">
        <v>6</v>
      </c>
      <c r="Q122" s="98"/>
      <c r="R122" s="98"/>
      <c r="S122" s="98"/>
      <c r="T122" s="98"/>
      <c r="U122" s="96"/>
    </row>
    <row r="123" spans="2:21">
      <c r="B123" s="108" t="s">
        <v>30</v>
      </c>
      <c r="C123" s="100"/>
      <c r="D123" s="100"/>
      <c r="E123" s="100"/>
      <c r="F123" s="100"/>
      <c r="G123" s="101"/>
      <c r="I123" s="108" t="s">
        <v>30</v>
      </c>
      <c r="J123" s="100"/>
      <c r="K123" s="100"/>
      <c r="L123" s="100"/>
      <c r="M123" s="100"/>
      <c r="N123" s="101"/>
      <c r="P123" s="108" t="s">
        <v>30</v>
      </c>
      <c r="Q123" s="100"/>
      <c r="R123" s="100"/>
      <c r="S123" s="100"/>
      <c r="T123" s="100"/>
      <c r="U123" s="101"/>
    </row>
    <row r="124" spans="2:21">
      <c r="B124" s="102"/>
      <c r="C124" s="103"/>
      <c r="D124" s="103"/>
      <c r="E124" s="103"/>
      <c r="F124" s="103"/>
      <c r="G124" s="104"/>
      <c r="I124" s="102"/>
      <c r="J124" s="103"/>
      <c r="K124" s="103"/>
      <c r="L124" s="103"/>
      <c r="M124" s="103"/>
      <c r="N124" s="104"/>
      <c r="P124" s="102"/>
      <c r="Q124" s="103"/>
      <c r="R124" s="103"/>
      <c r="S124" s="103"/>
      <c r="T124" s="103"/>
      <c r="U124" s="104"/>
    </row>
    <row r="125" spans="2:21">
      <c r="B125" s="102"/>
      <c r="C125" s="103"/>
      <c r="D125" s="103"/>
      <c r="E125" s="103"/>
      <c r="F125" s="103"/>
      <c r="G125" s="104"/>
      <c r="I125" s="102"/>
      <c r="J125" s="103"/>
      <c r="K125" s="103"/>
      <c r="L125" s="103"/>
      <c r="M125" s="103"/>
      <c r="N125" s="104"/>
      <c r="P125" s="102"/>
      <c r="Q125" s="103"/>
      <c r="R125" s="103"/>
      <c r="S125" s="103"/>
      <c r="T125" s="103"/>
      <c r="U125" s="104"/>
    </row>
    <row r="126" spans="2:21">
      <c r="B126" s="105"/>
      <c r="C126" s="106"/>
      <c r="D126" s="106"/>
      <c r="E126" s="106"/>
      <c r="F126" s="106"/>
      <c r="G126" s="107"/>
      <c r="I126" s="105"/>
      <c r="J126" s="106"/>
      <c r="K126" s="106"/>
      <c r="L126" s="106"/>
      <c r="M126" s="106"/>
      <c r="N126" s="107"/>
      <c r="P126" s="105"/>
      <c r="Q126" s="106"/>
      <c r="R126" s="106"/>
      <c r="S126" s="106"/>
      <c r="T126" s="106"/>
      <c r="U126" s="107"/>
    </row>
    <row r="129" spans="2:22">
      <c r="B129" s="1" t="s">
        <v>7</v>
      </c>
      <c r="C129" s="3">
        <v>40851</v>
      </c>
      <c r="D129" s="1" t="s">
        <v>8</v>
      </c>
      <c r="E129" s="95" t="s">
        <v>16</v>
      </c>
      <c r="F129" s="98"/>
      <c r="G129" s="96"/>
      <c r="I129" s="1" t="s">
        <v>7</v>
      </c>
      <c r="J129" s="3">
        <v>40870</v>
      </c>
      <c r="K129" s="1" t="s">
        <v>8</v>
      </c>
      <c r="L129" s="95" t="s">
        <v>26</v>
      </c>
      <c r="M129" s="98"/>
      <c r="N129" s="98"/>
      <c r="O129" s="96"/>
      <c r="Q129" s="1" t="s">
        <v>7</v>
      </c>
      <c r="R129" s="3">
        <v>40851</v>
      </c>
      <c r="S129" s="1" t="s">
        <v>8</v>
      </c>
      <c r="T129" s="95" t="s">
        <v>26</v>
      </c>
      <c r="U129" s="98"/>
      <c r="V129" s="96"/>
    </row>
    <row r="130" spans="2:22">
      <c r="B130" s="1" t="s">
        <v>9</v>
      </c>
      <c r="C130" s="1">
        <v>1</v>
      </c>
      <c r="D130" s="1" t="s">
        <v>10</v>
      </c>
      <c r="E130" s="95" t="s">
        <v>21</v>
      </c>
      <c r="F130" s="98"/>
      <c r="G130" s="96"/>
      <c r="I130" s="1" t="s">
        <v>9</v>
      </c>
      <c r="J130" s="1">
        <v>2</v>
      </c>
      <c r="K130" s="1" t="s">
        <v>10</v>
      </c>
      <c r="L130" s="95" t="s">
        <v>21</v>
      </c>
      <c r="M130" s="98"/>
      <c r="N130" s="98"/>
      <c r="O130" s="96"/>
      <c r="Q130" s="1" t="s">
        <v>9</v>
      </c>
      <c r="R130" s="1">
        <v>1</v>
      </c>
      <c r="S130" s="1" t="s">
        <v>10</v>
      </c>
      <c r="T130" s="95" t="s">
        <v>21</v>
      </c>
      <c r="U130" s="98"/>
      <c r="V130" s="96"/>
    </row>
    <row r="131" spans="2:22">
      <c r="B131" s="95"/>
      <c r="C131" s="98"/>
      <c r="D131" s="98"/>
      <c r="E131" s="98"/>
      <c r="F131" s="98"/>
      <c r="G131" s="96"/>
      <c r="I131" s="95"/>
      <c r="J131" s="98"/>
      <c r="K131" s="98"/>
      <c r="L131" s="96"/>
      <c r="M131" s="95" t="s">
        <v>73</v>
      </c>
      <c r="N131" s="96"/>
      <c r="O131" s="17"/>
      <c r="Q131" s="95"/>
      <c r="R131" s="98"/>
      <c r="S131" s="98"/>
      <c r="T131" s="98"/>
      <c r="U131" s="98"/>
      <c r="V131" s="96"/>
    </row>
    <row r="132" spans="2:22">
      <c r="B132" s="1" t="s">
        <v>0</v>
      </c>
      <c r="C132" s="1" t="s">
        <v>1</v>
      </c>
      <c r="D132" s="95" t="s">
        <v>19</v>
      </c>
      <c r="E132" s="96"/>
      <c r="F132" s="1" t="s">
        <v>2</v>
      </c>
      <c r="G132" s="1" t="s">
        <v>5</v>
      </c>
      <c r="I132" s="1" t="s">
        <v>0</v>
      </c>
      <c r="J132" s="1" t="s">
        <v>1</v>
      </c>
      <c r="K132" s="95" t="s">
        <v>19</v>
      </c>
      <c r="L132" s="96"/>
      <c r="M132" s="1" t="s">
        <v>74</v>
      </c>
      <c r="N132" s="1" t="s">
        <v>75</v>
      </c>
      <c r="O132" s="1" t="s">
        <v>5</v>
      </c>
      <c r="Q132" s="1" t="s">
        <v>0</v>
      </c>
      <c r="R132" s="1" t="s">
        <v>1</v>
      </c>
      <c r="S132" s="95" t="s">
        <v>19</v>
      </c>
      <c r="T132" s="96"/>
      <c r="U132" s="1" t="s">
        <v>2</v>
      </c>
      <c r="V132" s="1" t="s">
        <v>5</v>
      </c>
    </row>
    <row r="133" spans="2:22">
      <c r="B133" s="5"/>
      <c r="C133" s="5"/>
      <c r="D133" s="95" t="s">
        <v>84</v>
      </c>
      <c r="E133" s="96"/>
      <c r="F133" s="4">
        <v>1.4016203703703704E-2</v>
      </c>
      <c r="G133" s="4"/>
      <c r="I133" s="5"/>
      <c r="J133" s="5"/>
      <c r="K133" s="110" t="s">
        <v>88</v>
      </c>
      <c r="L133" s="111"/>
      <c r="M133" s="4">
        <v>5.0000000000000001E-3</v>
      </c>
      <c r="N133" s="4">
        <v>5.162037037037037E-3</v>
      </c>
      <c r="O133" s="4"/>
      <c r="Q133" s="5"/>
      <c r="R133" s="5"/>
      <c r="S133" s="95" t="s">
        <v>61</v>
      </c>
      <c r="T133" s="96"/>
      <c r="U133" s="4">
        <v>7.4189814814814813E-3</v>
      </c>
      <c r="V133" s="4"/>
    </row>
    <row r="134" spans="2:22">
      <c r="B134" s="1"/>
      <c r="C134" s="1"/>
      <c r="D134" s="95" t="s">
        <v>87</v>
      </c>
      <c r="E134" s="96"/>
      <c r="F134" s="5">
        <v>3.1134259259259257E-3</v>
      </c>
      <c r="G134" s="5"/>
      <c r="I134" s="1"/>
      <c r="J134" s="1"/>
      <c r="K134" s="95" t="s">
        <v>102</v>
      </c>
      <c r="L134" s="96"/>
      <c r="M134" s="5">
        <v>5.9722222222222225E-3</v>
      </c>
      <c r="N134" s="5">
        <v>6.7708333333333336E-3</v>
      </c>
      <c r="O134" s="5"/>
      <c r="Q134" s="1"/>
      <c r="R134" s="1"/>
      <c r="S134" s="95" t="s">
        <v>100</v>
      </c>
      <c r="T134" s="96"/>
      <c r="U134" s="5">
        <v>3.2870370370370367E-3</v>
      </c>
      <c r="V134" s="5"/>
    </row>
    <row r="135" spans="2:22">
      <c r="B135" s="1"/>
      <c r="C135" s="1"/>
      <c r="D135" s="95" t="s">
        <v>90</v>
      </c>
      <c r="E135" s="96"/>
      <c r="F135" s="5">
        <v>8.1018518518518516E-4</v>
      </c>
      <c r="G135" s="1"/>
      <c r="I135" s="1"/>
      <c r="J135" s="1"/>
      <c r="K135" s="95" t="s">
        <v>137</v>
      </c>
      <c r="L135" s="96"/>
      <c r="M135" s="5">
        <v>6.2500000000000001E-4</v>
      </c>
      <c r="N135" s="5">
        <v>6.3657407407407402E-4</v>
      </c>
      <c r="O135" s="1"/>
      <c r="Q135" s="1"/>
      <c r="R135" s="1"/>
      <c r="S135" s="95" t="s">
        <v>89</v>
      </c>
      <c r="T135" s="96"/>
      <c r="U135" s="5">
        <v>7.5231481481481471E-4</v>
      </c>
      <c r="V135" s="1"/>
    </row>
    <row r="136" spans="2:22">
      <c r="B136" s="1"/>
      <c r="C136" s="1"/>
      <c r="D136" s="95" t="s">
        <v>91</v>
      </c>
      <c r="E136" s="96"/>
      <c r="F136" s="5">
        <v>1.8518518518518517E-3</v>
      </c>
      <c r="G136" s="1"/>
      <c r="I136" s="1"/>
      <c r="J136" s="1"/>
      <c r="K136" s="95" t="s">
        <v>101</v>
      </c>
      <c r="L136" s="96"/>
      <c r="M136" s="5">
        <v>2.615740740740741E-3</v>
      </c>
      <c r="N136" s="5">
        <v>2.2222222222222222E-3</v>
      </c>
      <c r="O136" s="1"/>
      <c r="Q136" s="1"/>
      <c r="R136" s="1"/>
      <c r="S136" s="95" t="s">
        <v>101</v>
      </c>
      <c r="T136" s="96"/>
      <c r="U136" s="5">
        <v>2.5462962962962961E-3</v>
      </c>
      <c r="V136" s="1"/>
    </row>
    <row r="137" spans="2:22">
      <c r="B137" s="1"/>
      <c r="C137" s="1"/>
      <c r="D137" s="95" t="s">
        <v>92</v>
      </c>
      <c r="E137" s="96"/>
      <c r="F137" s="5">
        <v>1.5046296296296294E-3</v>
      </c>
      <c r="G137" s="1"/>
      <c r="I137" s="1"/>
      <c r="J137" s="1"/>
      <c r="K137" s="95" t="s">
        <v>103</v>
      </c>
      <c r="L137" s="96"/>
      <c r="M137" s="5">
        <v>9.4907407407407408E-4</v>
      </c>
      <c r="N137" s="5">
        <v>7.6388888888888893E-4</v>
      </c>
      <c r="O137" s="1"/>
      <c r="Q137" s="1"/>
      <c r="R137" s="1"/>
      <c r="S137" s="95" t="s">
        <v>102</v>
      </c>
      <c r="T137" s="96"/>
      <c r="U137" s="5">
        <v>7.4884259259259262E-3</v>
      </c>
      <c r="V137" s="1"/>
    </row>
    <row r="138" spans="2:22">
      <c r="B138" s="1"/>
      <c r="C138" s="1"/>
      <c r="D138" s="95" t="s">
        <v>89</v>
      </c>
      <c r="E138" s="96"/>
      <c r="F138" s="5">
        <v>5.6712962962962956E-4</v>
      </c>
      <c r="G138" s="1"/>
      <c r="I138" s="1"/>
      <c r="J138" s="1"/>
      <c r="K138" s="95" t="s">
        <v>138</v>
      </c>
      <c r="L138" s="96"/>
      <c r="M138" s="5">
        <v>1.736111111111111E-3</v>
      </c>
      <c r="N138" s="5">
        <v>1.3888888888888889E-3</v>
      </c>
      <c r="O138" s="1"/>
      <c r="Q138" s="1"/>
      <c r="R138" s="1"/>
      <c r="S138" s="95" t="s">
        <v>104</v>
      </c>
      <c r="T138" s="96"/>
      <c r="U138" s="5">
        <v>1.8634259259259261E-3</v>
      </c>
      <c r="V138" s="1"/>
    </row>
    <row r="139" spans="2:22">
      <c r="B139" s="1"/>
      <c r="C139" s="1"/>
      <c r="D139" s="95" t="s">
        <v>88</v>
      </c>
      <c r="E139" s="96"/>
      <c r="F139" s="5">
        <v>4.1898148148148146E-3</v>
      </c>
      <c r="G139" s="1"/>
      <c r="I139" s="1"/>
      <c r="J139" s="1"/>
      <c r="K139" s="110" t="s">
        <v>104</v>
      </c>
      <c r="L139" s="111"/>
      <c r="M139" s="5">
        <v>9.2592592592592585E-4</v>
      </c>
      <c r="N139" s="5">
        <v>1.0416666666666667E-3</v>
      </c>
      <c r="O139" s="1"/>
      <c r="Q139" s="1"/>
      <c r="R139" s="1"/>
      <c r="S139" s="95" t="s">
        <v>103</v>
      </c>
      <c r="T139" s="96"/>
      <c r="U139" s="5">
        <v>7.9861111111111105E-4</v>
      </c>
      <c r="V139" s="1"/>
    </row>
    <row r="140" spans="2:22">
      <c r="B140" s="95" t="s">
        <v>3</v>
      </c>
      <c r="C140" s="98"/>
      <c r="D140" s="98"/>
      <c r="E140" s="98"/>
      <c r="F140" s="98"/>
      <c r="G140" s="96"/>
      <c r="I140" s="95" t="s">
        <v>3</v>
      </c>
      <c r="J140" s="98"/>
      <c r="K140" s="98"/>
      <c r="L140" s="98"/>
      <c r="M140" s="98"/>
      <c r="N140" s="98"/>
      <c r="O140" s="96"/>
      <c r="Q140" s="95" t="s">
        <v>3</v>
      </c>
      <c r="R140" s="98"/>
      <c r="S140" s="98"/>
      <c r="T140" s="98"/>
      <c r="U140" s="98"/>
      <c r="V140" s="96"/>
    </row>
    <row r="141" spans="2:22">
      <c r="B141" s="1"/>
      <c r="C141" s="1"/>
      <c r="D141" s="1"/>
      <c r="E141" s="1"/>
      <c r="F141" s="1"/>
      <c r="G141" s="1"/>
      <c r="I141" s="1"/>
      <c r="J141" s="1"/>
      <c r="K141" s="1"/>
      <c r="L141" s="1"/>
      <c r="M141" s="1"/>
      <c r="N141" s="1"/>
      <c r="O141" s="1"/>
      <c r="Q141" s="1"/>
      <c r="R141" s="1"/>
      <c r="S141" s="1"/>
      <c r="T141" s="1"/>
      <c r="U141" s="1"/>
      <c r="V141" s="1"/>
    </row>
    <row r="142" spans="2:22">
      <c r="B142" s="1"/>
      <c r="C142" s="1"/>
      <c r="D142" s="1"/>
      <c r="E142" s="1"/>
      <c r="F142" s="1"/>
      <c r="G142" s="1"/>
      <c r="I142" s="1"/>
      <c r="J142" s="1"/>
      <c r="K142" s="1"/>
      <c r="L142" s="1"/>
      <c r="M142" s="1"/>
      <c r="N142" s="1"/>
      <c r="O142" s="1"/>
      <c r="Q142" s="1"/>
      <c r="R142" s="1"/>
      <c r="S142" s="1"/>
      <c r="T142" s="1"/>
      <c r="U142" s="1"/>
      <c r="V142" s="1"/>
    </row>
    <row r="143" spans="2:22">
      <c r="B143" s="1"/>
      <c r="C143" s="1"/>
      <c r="D143" s="1"/>
      <c r="E143" s="1"/>
      <c r="F143" s="1"/>
      <c r="G143" s="1"/>
      <c r="I143" s="1"/>
      <c r="J143" s="1"/>
      <c r="K143" s="1"/>
      <c r="L143" s="1"/>
      <c r="M143" s="1"/>
      <c r="N143" s="1"/>
      <c r="O143" s="1"/>
      <c r="Q143" s="1"/>
      <c r="R143" s="1"/>
      <c r="S143" s="1"/>
      <c r="T143" s="1"/>
      <c r="U143" s="1"/>
      <c r="V143" s="1"/>
    </row>
    <row r="144" spans="2:22">
      <c r="B144" s="1"/>
      <c r="C144" s="1"/>
      <c r="D144" s="1"/>
      <c r="E144" s="1"/>
      <c r="F144" s="1"/>
      <c r="G144" s="1"/>
      <c r="I144" s="1"/>
      <c r="J144" s="1"/>
      <c r="K144" s="1"/>
      <c r="L144" s="1"/>
      <c r="M144" s="1"/>
      <c r="N144" s="1"/>
      <c r="O144" s="1"/>
      <c r="Q144" s="1"/>
      <c r="R144" s="1"/>
      <c r="S144" s="1"/>
      <c r="T144" s="1"/>
      <c r="U144" s="1"/>
      <c r="V144" s="1"/>
    </row>
    <row r="145" spans="2:22">
      <c r="B145" s="1"/>
      <c r="C145" s="1"/>
      <c r="D145" s="1"/>
      <c r="E145" s="1"/>
      <c r="F145" s="1"/>
      <c r="G145" s="1"/>
      <c r="I145" s="1"/>
      <c r="J145" s="1"/>
      <c r="K145" s="1"/>
      <c r="L145" s="1"/>
      <c r="M145" s="1"/>
      <c r="N145" s="1"/>
      <c r="O145" s="1"/>
      <c r="Q145" s="1"/>
      <c r="R145" s="1"/>
      <c r="S145" s="1"/>
      <c r="T145" s="1"/>
      <c r="U145" s="1"/>
      <c r="V145" s="1"/>
    </row>
    <row r="146" spans="2:22">
      <c r="B146" s="95" t="s">
        <v>6</v>
      </c>
      <c r="C146" s="98"/>
      <c r="D146" s="98"/>
      <c r="E146" s="98"/>
      <c r="F146" s="98"/>
      <c r="G146" s="96"/>
      <c r="I146" s="95" t="s">
        <v>6</v>
      </c>
      <c r="J146" s="98"/>
      <c r="K146" s="98"/>
      <c r="L146" s="98"/>
      <c r="M146" s="98"/>
      <c r="N146" s="98"/>
      <c r="O146" s="96"/>
      <c r="Q146" s="95" t="s">
        <v>6</v>
      </c>
      <c r="R146" s="98"/>
      <c r="S146" s="98"/>
      <c r="T146" s="98"/>
      <c r="U146" s="98"/>
      <c r="V146" s="96"/>
    </row>
    <row r="147" spans="2:22">
      <c r="B147" s="108"/>
      <c r="C147" s="100"/>
      <c r="D147" s="100"/>
      <c r="E147" s="100"/>
      <c r="F147" s="100"/>
      <c r="G147" s="101"/>
      <c r="I147" s="108"/>
      <c r="J147" s="100"/>
      <c r="K147" s="100"/>
      <c r="L147" s="100"/>
      <c r="M147" s="100"/>
      <c r="N147" s="100"/>
      <c r="O147" s="101"/>
      <c r="Q147" s="108"/>
      <c r="R147" s="100"/>
      <c r="S147" s="100"/>
      <c r="T147" s="100"/>
      <c r="U147" s="100"/>
      <c r="V147" s="101"/>
    </row>
    <row r="148" spans="2:22">
      <c r="B148" s="102"/>
      <c r="C148" s="103"/>
      <c r="D148" s="103"/>
      <c r="E148" s="103"/>
      <c r="F148" s="103"/>
      <c r="G148" s="104"/>
      <c r="I148" s="102"/>
      <c r="J148" s="103"/>
      <c r="K148" s="103"/>
      <c r="L148" s="103"/>
      <c r="M148" s="103"/>
      <c r="N148" s="103"/>
      <c r="O148" s="104"/>
      <c r="Q148" s="102"/>
      <c r="R148" s="103"/>
      <c r="S148" s="103"/>
      <c r="T148" s="103"/>
      <c r="U148" s="103"/>
      <c r="V148" s="104"/>
    </row>
    <row r="149" spans="2:22">
      <c r="B149" s="102"/>
      <c r="C149" s="103"/>
      <c r="D149" s="103"/>
      <c r="E149" s="103"/>
      <c r="F149" s="103"/>
      <c r="G149" s="104"/>
      <c r="I149" s="102"/>
      <c r="J149" s="103"/>
      <c r="K149" s="103"/>
      <c r="L149" s="103"/>
      <c r="M149" s="103"/>
      <c r="N149" s="103"/>
      <c r="O149" s="104"/>
      <c r="Q149" s="102"/>
      <c r="R149" s="103"/>
      <c r="S149" s="103"/>
      <c r="T149" s="103"/>
      <c r="U149" s="103"/>
      <c r="V149" s="104"/>
    </row>
    <row r="150" spans="2:22">
      <c r="B150" s="105"/>
      <c r="C150" s="106"/>
      <c r="D150" s="106"/>
      <c r="E150" s="106"/>
      <c r="F150" s="106"/>
      <c r="G150" s="107"/>
      <c r="I150" s="105"/>
      <c r="J150" s="106"/>
      <c r="K150" s="106"/>
      <c r="L150" s="106"/>
      <c r="M150" s="106"/>
      <c r="N150" s="106"/>
      <c r="O150" s="107"/>
      <c r="Q150" s="105"/>
      <c r="R150" s="106"/>
      <c r="S150" s="106"/>
      <c r="T150" s="106"/>
      <c r="U150" s="106"/>
      <c r="V150" s="107"/>
    </row>
    <row r="153" spans="2:22">
      <c r="B153" s="1" t="s">
        <v>7</v>
      </c>
      <c r="C153" s="3">
        <v>40827</v>
      </c>
      <c r="D153" s="1" t="s">
        <v>8</v>
      </c>
      <c r="E153" s="95" t="s">
        <v>16</v>
      </c>
      <c r="F153" s="98"/>
      <c r="G153" s="96"/>
      <c r="I153" s="1" t="s">
        <v>7</v>
      </c>
      <c r="J153" s="3">
        <v>40879</v>
      </c>
      <c r="K153" s="1" t="s">
        <v>8</v>
      </c>
      <c r="L153" s="95" t="s">
        <v>16</v>
      </c>
      <c r="M153" s="98"/>
      <c r="N153" s="96"/>
      <c r="P153" s="1" t="s">
        <v>7</v>
      </c>
      <c r="Q153" s="3">
        <v>40893</v>
      </c>
      <c r="R153" s="1" t="s">
        <v>8</v>
      </c>
      <c r="S153" s="97" t="s">
        <v>16</v>
      </c>
      <c r="T153" s="97"/>
      <c r="U153" s="97"/>
    </row>
    <row r="154" spans="2:22">
      <c r="B154" s="1" t="s">
        <v>9</v>
      </c>
      <c r="C154" s="23">
        <v>1</v>
      </c>
      <c r="D154" s="1" t="s">
        <v>10</v>
      </c>
      <c r="E154" s="95" t="s">
        <v>21</v>
      </c>
      <c r="F154" s="98"/>
      <c r="G154" s="96"/>
      <c r="I154" s="1" t="s">
        <v>9</v>
      </c>
      <c r="J154" s="61">
        <v>1</v>
      </c>
      <c r="K154" s="1" t="s">
        <v>10</v>
      </c>
      <c r="L154" s="95" t="s">
        <v>21</v>
      </c>
      <c r="M154" s="98"/>
      <c r="N154" s="96"/>
      <c r="P154" s="1" t="s">
        <v>9</v>
      </c>
      <c r="Q154" s="1">
        <v>2</v>
      </c>
      <c r="R154" s="1" t="s">
        <v>10</v>
      </c>
      <c r="S154" s="97" t="s">
        <v>21</v>
      </c>
      <c r="T154" s="97"/>
      <c r="U154" s="97"/>
    </row>
    <row r="155" spans="2:22">
      <c r="B155" s="95"/>
      <c r="C155" s="98"/>
      <c r="D155" s="98"/>
      <c r="E155" s="98"/>
      <c r="F155" s="98"/>
      <c r="G155" s="96"/>
      <c r="I155" s="95"/>
      <c r="J155" s="98"/>
      <c r="K155" s="98"/>
      <c r="L155" s="98"/>
      <c r="M155" s="98"/>
      <c r="N155" s="96"/>
      <c r="P155" s="97"/>
      <c r="Q155" s="97"/>
      <c r="R155" s="97"/>
      <c r="S155" s="97"/>
      <c r="T155" s="97"/>
      <c r="U155" s="97"/>
    </row>
    <row r="156" spans="2:22">
      <c r="B156" s="1" t="s">
        <v>0</v>
      </c>
      <c r="C156" s="1" t="s">
        <v>1</v>
      </c>
      <c r="D156" s="95" t="s">
        <v>19</v>
      </c>
      <c r="E156" s="96"/>
      <c r="F156" s="1" t="s">
        <v>2</v>
      </c>
      <c r="G156" s="1" t="s">
        <v>5</v>
      </c>
      <c r="I156" s="1" t="s">
        <v>0</v>
      </c>
      <c r="J156" s="1" t="s">
        <v>1</v>
      </c>
      <c r="K156" s="95" t="s">
        <v>19</v>
      </c>
      <c r="L156" s="96"/>
      <c r="M156" s="1" t="s">
        <v>2</v>
      </c>
      <c r="N156" s="1" t="s">
        <v>5</v>
      </c>
      <c r="P156" s="1" t="s">
        <v>0</v>
      </c>
      <c r="Q156" s="1" t="s">
        <v>1</v>
      </c>
      <c r="R156" s="97" t="s">
        <v>19</v>
      </c>
      <c r="S156" s="97"/>
      <c r="T156" s="1" t="s">
        <v>2</v>
      </c>
      <c r="U156" s="1" t="s">
        <v>5</v>
      </c>
    </row>
    <row r="157" spans="2:22">
      <c r="B157" s="5"/>
      <c r="C157" s="5"/>
      <c r="D157" s="95" t="s">
        <v>20</v>
      </c>
      <c r="E157" s="96"/>
      <c r="F157" s="4">
        <v>1.4872685185185185E-2</v>
      </c>
      <c r="G157" s="4"/>
      <c r="I157" s="5">
        <v>0.46384259259259258</v>
      </c>
      <c r="J157" s="5">
        <v>0.49041666666666667</v>
      </c>
      <c r="K157" s="110">
        <v>5.4513888888888884E-3</v>
      </c>
      <c r="L157" s="96"/>
      <c r="M157" s="4">
        <f>J157-K157-I157</f>
        <v>2.1122685185185175E-2</v>
      </c>
      <c r="N157" s="4"/>
      <c r="P157" s="5">
        <v>0.46114583333333337</v>
      </c>
      <c r="Q157" s="5">
        <v>0.55914351851851851</v>
      </c>
      <c r="R157" s="109">
        <v>5.9085648148148151E-2</v>
      </c>
      <c r="S157" s="97"/>
      <c r="T157" s="4">
        <f>Q157-P157-R157</f>
        <v>3.8912037037036995E-2</v>
      </c>
      <c r="U157" s="4"/>
    </row>
    <row r="158" spans="2:22">
      <c r="B158" s="1"/>
      <c r="C158" s="1"/>
      <c r="D158" s="95" t="s">
        <v>23</v>
      </c>
      <c r="E158" s="96"/>
      <c r="F158" s="5">
        <v>2.1990740740740742E-3</v>
      </c>
      <c r="G158" s="5"/>
      <c r="I158" s="1"/>
      <c r="J158" s="1"/>
      <c r="K158" s="95"/>
      <c r="L158" s="96"/>
      <c r="M158" s="5"/>
      <c r="N158" s="5"/>
      <c r="P158" s="5">
        <v>0.56094907407407402</v>
      </c>
      <c r="Q158" s="5">
        <v>0.6010416666666667</v>
      </c>
      <c r="R158" s="97"/>
      <c r="S158" s="97"/>
      <c r="T158" s="4">
        <f>Q158-P158</f>
        <v>4.009259259259268E-2</v>
      </c>
      <c r="U158" s="5"/>
    </row>
    <row r="159" spans="2:22">
      <c r="B159" s="1"/>
      <c r="C159" s="1"/>
      <c r="D159" s="95" t="s">
        <v>25</v>
      </c>
      <c r="E159" s="96"/>
      <c r="F159" s="5">
        <v>1.0995370370370371E-3</v>
      </c>
      <c r="G159" s="1"/>
      <c r="I159" s="1"/>
      <c r="J159" s="1"/>
      <c r="K159" s="95"/>
      <c r="L159" s="96"/>
      <c r="M159" s="5"/>
      <c r="N159" s="1"/>
      <c r="P159" s="1"/>
      <c r="Q159" s="1"/>
      <c r="R159" s="97"/>
      <c r="S159" s="97"/>
      <c r="T159" s="5"/>
      <c r="U159" s="1"/>
    </row>
    <row r="160" spans="2:22">
      <c r="B160" s="1"/>
      <c r="C160" s="1"/>
      <c r="D160" s="95"/>
      <c r="E160" s="96"/>
      <c r="F160" s="1"/>
      <c r="G160" s="1"/>
      <c r="I160" s="1"/>
      <c r="J160" s="1"/>
      <c r="K160" s="95"/>
      <c r="L160" s="96"/>
      <c r="M160" s="1"/>
      <c r="N160" s="1"/>
      <c r="P160" s="1"/>
      <c r="Q160" s="1"/>
      <c r="R160" s="97"/>
      <c r="S160" s="97"/>
      <c r="T160" s="5"/>
      <c r="U160" s="1"/>
    </row>
    <row r="161" spans="2:21">
      <c r="B161" s="1"/>
      <c r="C161" s="1"/>
      <c r="D161" s="95"/>
      <c r="E161" s="96"/>
      <c r="F161" s="1"/>
      <c r="G161" s="1"/>
      <c r="I161" s="1"/>
      <c r="J161" s="1"/>
      <c r="K161" s="95"/>
      <c r="L161" s="96"/>
      <c r="M161" s="1"/>
      <c r="N161" s="1"/>
      <c r="P161" s="1"/>
      <c r="Q161" s="1"/>
      <c r="R161" s="95"/>
      <c r="S161" s="96"/>
      <c r="T161" s="5"/>
      <c r="U161" s="1"/>
    </row>
    <row r="162" spans="2:21">
      <c r="B162" s="95" t="s">
        <v>3</v>
      </c>
      <c r="C162" s="98"/>
      <c r="D162" s="98"/>
      <c r="E162" s="98"/>
      <c r="F162" s="98"/>
      <c r="G162" s="96"/>
      <c r="I162" s="95" t="s">
        <v>3</v>
      </c>
      <c r="J162" s="98"/>
      <c r="K162" s="98"/>
      <c r="L162" s="98"/>
      <c r="M162" s="98"/>
      <c r="N162" s="96"/>
      <c r="P162" s="1"/>
      <c r="Q162" s="1"/>
      <c r="R162" s="97"/>
      <c r="S162" s="97"/>
      <c r="T162" s="5"/>
      <c r="U162" s="1"/>
    </row>
    <row r="163" spans="2:21">
      <c r="B163" s="1"/>
      <c r="C163" s="1"/>
      <c r="D163" s="1"/>
      <c r="E163" s="1"/>
      <c r="F163" s="1"/>
      <c r="G163" s="1"/>
      <c r="I163" s="1"/>
      <c r="J163" s="1"/>
      <c r="K163" s="1"/>
      <c r="L163" s="1"/>
      <c r="M163" s="1"/>
      <c r="N163" s="1"/>
      <c r="P163" s="95" t="s">
        <v>3</v>
      </c>
      <c r="Q163" s="98"/>
      <c r="R163" s="98"/>
      <c r="S163" s="98"/>
      <c r="T163" s="98"/>
      <c r="U163" s="96"/>
    </row>
    <row r="164" spans="2:21">
      <c r="B164" s="1"/>
      <c r="C164" s="1"/>
      <c r="D164" s="1"/>
      <c r="E164" s="1"/>
      <c r="F164" s="1"/>
      <c r="G164" s="1"/>
      <c r="I164" s="1"/>
      <c r="J164" s="1"/>
      <c r="K164" s="1"/>
      <c r="L164" s="1"/>
      <c r="M164" s="1"/>
      <c r="N164" s="1"/>
      <c r="P164" s="1"/>
      <c r="Q164" s="1"/>
      <c r="R164" s="1"/>
      <c r="S164" s="1"/>
      <c r="T164" s="1"/>
      <c r="U164" s="1"/>
    </row>
    <row r="165" spans="2:21">
      <c r="B165" s="1"/>
      <c r="C165" s="1"/>
      <c r="D165" s="1"/>
      <c r="E165" s="1"/>
      <c r="F165" s="1"/>
      <c r="G165" s="1"/>
      <c r="I165" s="1"/>
      <c r="J165" s="1"/>
      <c r="K165" s="1"/>
      <c r="L165" s="1"/>
      <c r="M165" s="1"/>
      <c r="N165" s="1"/>
      <c r="P165" s="1"/>
      <c r="Q165" s="1"/>
      <c r="R165" s="1"/>
      <c r="S165" s="1"/>
      <c r="T165" s="1"/>
      <c r="U165" s="1"/>
    </row>
    <row r="166" spans="2:21">
      <c r="B166" s="1"/>
      <c r="C166" s="1"/>
      <c r="D166" s="1"/>
      <c r="E166" s="1"/>
      <c r="F166" s="1"/>
      <c r="G166" s="1"/>
      <c r="I166" s="1"/>
      <c r="J166" s="1"/>
      <c r="K166" s="1"/>
      <c r="L166" s="1"/>
      <c r="M166" s="1"/>
      <c r="N166" s="1"/>
      <c r="P166" s="1"/>
      <c r="Q166" s="1"/>
      <c r="R166" s="1"/>
      <c r="S166" s="1"/>
      <c r="T166" s="1"/>
      <c r="U166" s="1"/>
    </row>
    <row r="167" spans="2:21">
      <c r="B167" s="1"/>
      <c r="C167" s="1"/>
      <c r="D167" s="1"/>
      <c r="E167" s="1"/>
      <c r="F167" s="1"/>
      <c r="G167" s="1"/>
      <c r="I167" s="1"/>
      <c r="J167" s="1"/>
      <c r="K167" s="1"/>
      <c r="L167" s="1"/>
      <c r="M167" s="1"/>
      <c r="N167" s="1"/>
      <c r="P167" s="1"/>
      <c r="Q167" s="1"/>
      <c r="R167" s="1"/>
      <c r="S167" s="1"/>
      <c r="T167" s="1"/>
      <c r="U167" s="1"/>
    </row>
    <row r="168" spans="2:21">
      <c r="B168" s="95" t="s">
        <v>6</v>
      </c>
      <c r="C168" s="98"/>
      <c r="D168" s="98"/>
      <c r="E168" s="98"/>
      <c r="F168" s="98"/>
      <c r="G168" s="96"/>
      <c r="I168" s="95" t="s">
        <v>6</v>
      </c>
      <c r="J168" s="98"/>
      <c r="K168" s="98"/>
      <c r="L168" s="98"/>
      <c r="M168" s="98"/>
      <c r="N168" s="96"/>
      <c r="P168" s="1"/>
      <c r="Q168" s="1"/>
      <c r="R168" s="1"/>
      <c r="S168" s="1"/>
      <c r="T168" s="1"/>
      <c r="U168" s="1"/>
    </row>
    <row r="169" spans="2:21">
      <c r="B169" s="108" t="s">
        <v>30</v>
      </c>
      <c r="C169" s="100"/>
      <c r="D169" s="100"/>
      <c r="E169" s="100"/>
      <c r="F169" s="100"/>
      <c r="G169" s="101"/>
      <c r="I169" s="108"/>
      <c r="J169" s="100"/>
      <c r="K169" s="100"/>
      <c r="L169" s="100"/>
      <c r="M169" s="100"/>
      <c r="N169" s="101"/>
      <c r="P169" s="95" t="s">
        <v>6</v>
      </c>
      <c r="Q169" s="98"/>
      <c r="R169" s="98"/>
      <c r="S169" s="98"/>
      <c r="T169" s="98"/>
      <c r="U169" s="96"/>
    </row>
    <row r="170" spans="2:21">
      <c r="B170" s="102"/>
      <c r="C170" s="103"/>
      <c r="D170" s="103"/>
      <c r="E170" s="103"/>
      <c r="F170" s="103"/>
      <c r="G170" s="104"/>
      <c r="I170" s="102"/>
      <c r="J170" s="103"/>
      <c r="K170" s="103"/>
      <c r="L170" s="103"/>
      <c r="M170" s="103"/>
      <c r="N170" s="104"/>
      <c r="P170" s="108"/>
      <c r="Q170" s="100"/>
      <c r="R170" s="100"/>
      <c r="S170" s="100"/>
      <c r="T170" s="100"/>
      <c r="U170" s="101"/>
    </row>
    <row r="171" spans="2:21">
      <c r="B171" s="102"/>
      <c r="C171" s="103"/>
      <c r="D171" s="103"/>
      <c r="E171" s="103"/>
      <c r="F171" s="103"/>
      <c r="G171" s="104"/>
      <c r="I171" s="102"/>
      <c r="J171" s="103"/>
      <c r="K171" s="103"/>
      <c r="L171" s="103"/>
      <c r="M171" s="103"/>
      <c r="N171" s="104"/>
      <c r="P171" s="102"/>
      <c r="Q171" s="103"/>
      <c r="R171" s="103"/>
      <c r="S171" s="103"/>
      <c r="T171" s="103"/>
      <c r="U171" s="104"/>
    </row>
    <row r="172" spans="2:21">
      <c r="B172" s="105"/>
      <c r="C172" s="106"/>
      <c r="D172" s="106"/>
      <c r="E172" s="106"/>
      <c r="F172" s="106"/>
      <c r="G172" s="107"/>
      <c r="I172" s="105"/>
      <c r="J172" s="106"/>
      <c r="K172" s="106"/>
      <c r="L172" s="106"/>
      <c r="M172" s="106"/>
      <c r="N172" s="107"/>
      <c r="P172" s="102"/>
      <c r="Q172" s="103"/>
      <c r="R172" s="103"/>
      <c r="S172" s="103"/>
      <c r="T172" s="103"/>
      <c r="U172" s="104"/>
    </row>
    <row r="173" spans="2:21">
      <c r="P173" s="105"/>
      <c r="Q173" s="106"/>
      <c r="R173" s="106"/>
      <c r="S173" s="106"/>
      <c r="T173" s="106"/>
      <c r="U173" s="107"/>
    </row>
    <row r="174" spans="2:21">
      <c r="P174" s="64"/>
      <c r="Q174" s="64"/>
      <c r="R174" s="64"/>
      <c r="S174" s="64"/>
      <c r="T174" s="64"/>
      <c r="U174" s="64"/>
    </row>
    <row r="175" spans="2:21">
      <c r="P175" s="64"/>
      <c r="Q175" s="64"/>
      <c r="R175" s="64"/>
      <c r="S175" s="64"/>
      <c r="T175" s="64"/>
      <c r="U175" s="64"/>
    </row>
    <row r="176" spans="2:21">
      <c r="B176" s="1" t="s">
        <v>7</v>
      </c>
      <c r="C176" s="3">
        <v>40898</v>
      </c>
      <c r="D176" s="1" t="s">
        <v>8</v>
      </c>
      <c r="E176" s="95" t="s">
        <v>16</v>
      </c>
      <c r="F176" s="98"/>
      <c r="G176" s="96"/>
      <c r="I176" s="1" t="s">
        <v>7</v>
      </c>
      <c r="J176" s="3">
        <v>40898</v>
      </c>
      <c r="K176" s="1" t="s">
        <v>8</v>
      </c>
      <c r="L176" s="95" t="s">
        <v>26</v>
      </c>
      <c r="M176" s="98"/>
      <c r="N176" s="96"/>
      <c r="P176" s="1" t="s">
        <v>7</v>
      </c>
      <c r="Q176" s="3">
        <v>40926</v>
      </c>
      <c r="R176" s="1" t="s">
        <v>8</v>
      </c>
      <c r="S176" s="95" t="s">
        <v>16</v>
      </c>
      <c r="T176" s="98"/>
      <c r="U176" s="96"/>
    </row>
    <row r="177" spans="2:21">
      <c r="B177" s="1" t="s">
        <v>9</v>
      </c>
      <c r="C177" s="61">
        <v>3</v>
      </c>
      <c r="D177" s="1" t="s">
        <v>10</v>
      </c>
      <c r="E177" s="95" t="s">
        <v>21</v>
      </c>
      <c r="F177" s="98"/>
      <c r="G177" s="96"/>
      <c r="I177" s="1" t="s">
        <v>9</v>
      </c>
      <c r="J177" s="61">
        <v>2</v>
      </c>
      <c r="K177" s="1" t="s">
        <v>10</v>
      </c>
      <c r="L177" s="95" t="s">
        <v>21</v>
      </c>
      <c r="M177" s="98"/>
      <c r="N177" s="96"/>
      <c r="P177" s="1" t="s">
        <v>9</v>
      </c>
      <c r="Q177" s="67">
        <v>1</v>
      </c>
      <c r="R177" s="1" t="s">
        <v>10</v>
      </c>
      <c r="S177" s="95" t="s">
        <v>21</v>
      </c>
      <c r="T177" s="98"/>
      <c r="U177" s="96"/>
    </row>
    <row r="178" spans="2:21">
      <c r="B178" s="95"/>
      <c r="C178" s="98"/>
      <c r="D178" s="98"/>
      <c r="E178" s="98"/>
      <c r="F178" s="98"/>
      <c r="G178" s="96"/>
      <c r="I178" s="95"/>
      <c r="J178" s="98"/>
      <c r="K178" s="98"/>
      <c r="L178" s="98"/>
      <c r="M178" s="98"/>
      <c r="N178" s="96"/>
      <c r="P178" s="95"/>
      <c r="Q178" s="98"/>
      <c r="R178" s="98"/>
      <c r="S178" s="98"/>
      <c r="T178" s="98"/>
      <c r="U178" s="96"/>
    </row>
    <row r="179" spans="2:21">
      <c r="B179" s="1" t="s">
        <v>0</v>
      </c>
      <c r="C179" s="1" t="s">
        <v>1</v>
      </c>
      <c r="D179" s="95" t="s">
        <v>19</v>
      </c>
      <c r="E179" s="96"/>
      <c r="F179" s="1" t="s">
        <v>2</v>
      </c>
      <c r="G179" s="1" t="s">
        <v>5</v>
      </c>
      <c r="I179" s="1" t="s">
        <v>0</v>
      </c>
      <c r="J179" s="1" t="s">
        <v>1</v>
      </c>
      <c r="K179" s="95" t="s">
        <v>19</v>
      </c>
      <c r="L179" s="96"/>
      <c r="M179" s="1" t="s">
        <v>2</v>
      </c>
      <c r="N179" s="1" t="s">
        <v>5</v>
      </c>
      <c r="P179" s="1" t="s">
        <v>0</v>
      </c>
      <c r="Q179" s="1" t="s">
        <v>1</v>
      </c>
      <c r="R179" s="95" t="s">
        <v>19</v>
      </c>
      <c r="S179" s="96"/>
      <c r="T179" s="1" t="s">
        <v>2</v>
      </c>
      <c r="U179" s="1" t="s">
        <v>5</v>
      </c>
    </row>
    <row r="180" spans="2:21">
      <c r="B180" s="5">
        <v>0.32037037037037036</v>
      </c>
      <c r="C180" s="5">
        <v>0.36273148148148149</v>
      </c>
      <c r="D180" s="110"/>
      <c r="E180" s="96"/>
      <c r="F180" s="4">
        <f>C180-D180-B180</f>
        <v>4.2361111111111127E-2</v>
      </c>
      <c r="G180" s="4"/>
      <c r="I180" s="5">
        <v>0.59307870370370364</v>
      </c>
      <c r="J180" s="5">
        <v>0.6358449074074074</v>
      </c>
      <c r="K180" s="110"/>
      <c r="L180" s="96"/>
      <c r="M180" s="4">
        <f>J180-K180-I180</f>
        <v>4.2766203703703765E-2</v>
      </c>
      <c r="N180" s="4"/>
      <c r="P180" s="5">
        <v>0.26853009259259258</v>
      </c>
      <c r="Q180" s="5">
        <v>0.30914351851851851</v>
      </c>
      <c r="R180" s="110">
        <v>4.7800925925925919E-3</v>
      </c>
      <c r="S180" s="96"/>
      <c r="T180" s="4">
        <f>Q180-R180-P180</f>
        <v>3.5833333333333328E-2</v>
      </c>
      <c r="U180" s="4"/>
    </row>
    <row r="181" spans="2:21">
      <c r="B181" s="5">
        <v>0.37064814814814812</v>
      </c>
      <c r="C181" s="5">
        <v>0.42951388888888892</v>
      </c>
      <c r="D181" s="110">
        <v>2.3136574074074077E-2</v>
      </c>
      <c r="E181" s="96"/>
      <c r="F181" s="4">
        <f>C181-D181-B181</f>
        <v>3.5729166666666701E-2</v>
      </c>
      <c r="G181" s="5"/>
      <c r="I181" s="5">
        <v>0.64288194444444446</v>
      </c>
      <c r="J181" s="5">
        <v>0.66643518518518519</v>
      </c>
      <c r="K181" s="110"/>
      <c r="L181" s="96"/>
      <c r="M181" s="4">
        <f>J181-K181-I181</f>
        <v>2.3553240740740722E-2</v>
      </c>
      <c r="N181" s="5"/>
      <c r="P181" s="5"/>
      <c r="Q181" s="5"/>
      <c r="R181" s="110"/>
      <c r="S181" s="96"/>
      <c r="T181" s="4"/>
      <c r="U181" s="5"/>
    </row>
    <row r="182" spans="2:21">
      <c r="B182" s="5">
        <v>0.43881944444444443</v>
      </c>
      <c r="C182" s="5">
        <v>0.49372685185185183</v>
      </c>
      <c r="D182" s="110">
        <v>2.1168981481481483E-2</v>
      </c>
      <c r="E182" s="96"/>
      <c r="F182" s="4">
        <f>C182-D182-B182</f>
        <v>3.3738425925925908E-2</v>
      </c>
      <c r="G182" s="1"/>
      <c r="I182" s="5"/>
      <c r="J182" s="5"/>
      <c r="K182" s="110"/>
      <c r="L182" s="96"/>
      <c r="M182" s="4"/>
      <c r="N182" s="1"/>
      <c r="P182" s="5"/>
      <c r="Q182" s="5"/>
      <c r="R182" s="110"/>
      <c r="S182" s="96"/>
      <c r="T182" s="4"/>
      <c r="U182" s="1"/>
    </row>
    <row r="183" spans="2:21">
      <c r="B183" s="1"/>
      <c r="C183" s="1"/>
      <c r="D183" s="95"/>
      <c r="E183" s="96"/>
      <c r="F183" s="1"/>
      <c r="G183" s="1"/>
      <c r="I183" s="1"/>
      <c r="J183" s="1"/>
      <c r="K183" s="95"/>
      <c r="L183" s="96"/>
      <c r="M183" s="1"/>
      <c r="N183" s="1"/>
      <c r="P183" s="1"/>
      <c r="Q183" s="1"/>
      <c r="R183" s="95"/>
      <c r="S183" s="96"/>
      <c r="T183" s="1"/>
      <c r="U183" s="1"/>
    </row>
    <row r="184" spans="2:21">
      <c r="B184" s="1"/>
      <c r="C184" s="1"/>
      <c r="D184" s="95"/>
      <c r="E184" s="96"/>
      <c r="F184" s="1"/>
      <c r="G184" s="1"/>
      <c r="I184" s="1"/>
      <c r="J184" s="1"/>
      <c r="K184" s="95"/>
      <c r="L184" s="96"/>
      <c r="M184" s="1"/>
      <c r="N184" s="1"/>
      <c r="P184" s="1"/>
      <c r="Q184" s="1"/>
      <c r="R184" s="95"/>
      <c r="S184" s="96"/>
      <c r="T184" s="1"/>
      <c r="U184" s="1"/>
    </row>
    <row r="185" spans="2:21">
      <c r="B185" s="95" t="s">
        <v>3</v>
      </c>
      <c r="C185" s="98"/>
      <c r="D185" s="98"/>
      <c r="E185" s="98"/>
      <c r="F185" s="98"/>
      <c r="G185" s="96"/>
      <c r="I185" s="95" t="s">
        <v>3</v>
      </c>
      <c r="J185" s="98"/>
      <c r="K185" s="98"/>
      <c r="L185" s="98"/>
      <c r="M185" s="98"/>
      <c r="N185" s="96"/>
      <c r="P185" s="95" t="s">
        <v>3</v>
      </c>
      <c r="Q185" s="98"/>
      <c r="R185" s="98"/>
      <c r="S185" s="98"/>
      <c r="T185" s="98"/>
      <c r="U185" s="96"/>
    </row>
    <row r="186" spans="2:21">
      <c r="B186" s="1"/>
      <c r="C186" s="1"/>
      <c r="D186" s="1"/>
      <c r="E186" s="1"/>
      <c r="F186" s="1"/>
      <c r="G186" s="1"/>
      <c r="I186" s="1"/>
      <c r="J186" s="1"/>
      <c r="K186" s="1"/>
      <c r="L186" s="1"/>
      <c r="M186" s="1"/>
      <c r="N186" s="1"/>
      <c r="P186" s="1"/>
      <c r="Q186" s="1"/>
      <c r="R186" s="1"/>
      <c r="S186" s="1"/>
      <c r="T186" s="1"/>
      <c r="U186" s="1"/>
    </row>
    <row r="187" spans="2:21">
      <c r="B187" s="1"/>
      <c r="C187" s="1"/>
      <c r="D187" s="1"/>
      <c r="E187" s="1"/>
      <c r="F187" s="1"/>
      <c r="G187" s="1"/>
      <c r="I187" s="1"/>
      <c r="J187" s="1"/>
      <c r="K187" s="1"/>
      <c r="L187" s="1"/>
      <c r="M187" s="1"/>
      <c r="N187" s="1"/>
      <c r="P187" s="1"/>
      <c r="Q187" s="1"/>
      <c r="R187" s="1"/>
      <c r="S187" s="1"/>
      <c r="T187" s="1"/>
      <c r="U187" s="1"/>
    </row>
    <row r="188" spans="2:21">
      <c r="B188" s="1"/>
      <c r="C188" s="1"/>
      <c r="D188" s="1"/>
      <c r="E188" s="1"/>
      <c r="F188" s="1"/>
      <c r="G188" s="1"/>
      <c r="I188" s="1"/>
      <c r="J188" s="1"/>
      <c r="K188" s="1"/>
      <c r="L188" s="1"/>
      <c r="M188" s="1"/>
      <c r="N188" s="1"/>
      <c r="P188" s="1"/>
      <c r="Q188" s="1"/>
      <c r="R188" s="1"/>
      <c r="S188" s="1"/>
      <c r="T188" s="1"/>
      <c r="U188" s="1"/>
    </row>
    <row r="189" spans="2:21">
      <c r="B189" s="1"/>
      <c r="C189" s="1"/>
      <c r="D189" s="1"/>
      <c r="E189" s="1"/>
      <c r="F189" s="1"/>
      <c r="G189" s="1"/>
      <c r="I189" s="1"/>
      <c r="J189" s="1"/>
      <c r="K189" s="1"/>
      <c r="L189" s="1"/>
      <c r="M189" s="1"/>
      <c r="N189" s="1"/>
      <c r="P189" s="1"/>
      <c r="Q189" s="1"/>
      <c r="R189" s="1"/>
      <c r="S189" s="1"/>
      <c r="T189" s="1"/>
      <c r="U189" s="1"/>
    </row>
    <row r="190" spans="2:21">
      <c r="B190" s="1"/>
      <c r="C190" s="1"/>
      <c r="D190" s="1"/>
      <c r="E190" s="1"/>
      <c r="F190" s="1"/>
      <c r="G190" s="1"/>
      <c r="I190" s="1"/>
      <c r="J190" s="1"/>
      <c r="K190" s="1"/>
      <c r="L190" s="1"/>
      <c r="M190" s="1"/>
      <c r="N190" s="1"/>
      <c r="P190" s="1"/>
      <c r="Q190" s="1"/>
      <c r="R190" s="1"/>
      <c r="S190" s="1"/>
      <c r="T190" s="1"/>
      <c r="U190" s="1"/>
    </row>
    <row r="191" spans="2:21">
      <c r="B191" s="95" t="s">
        <v>6</v>
      </c>
      <c r="C191" s="98"/>
      <c r="D191" s="98"/>
      <c r="E191" s="98"/>
      <c r="F191" s="98"/>
      <c r="G191" s="96"/>
      <c r="I191" s="95" t="s">
        <v>6</v>
      </c>
      <c r="J191" s="98"/>
      <c r="K191" s="98"/>
      <c r="L191" s="98"/>
      <c r="M191" s="98"/>
      <c r="N191" s="96"/>
      <c r="P191" s="95" t="s">
        <v>6</v>
      </c>
      <c r="Q191" s="98"/>
      <c r="R191" s="98"/>
      <c r="S191" s="98"/>
      <c r="T191" s="98"/>
      <c r="U191" s="96"/>
    </row>
    <row r="192" spans="2:21">
      <c r="B192" s="108"/>
      <c r="C192" s="100"/>
      <c r="D192" s="100"/>
      <c r="E192" s="100"/>
      <c r="F192" s="100"/>
      <c r="G192" s="101"/>
      <c r="I192" s="108"/>
      <c r="J192" s="100"/>
      <c r="K192" s="100"/>
      <c r="L192" s="100"/>
      <c r="M192" s="100"/>
      <c r="N192" s="101"/>
      <c r="P192" s="108"/>
      <c r="Q192" s="100"/>
      <c r="R192" s="100"/>
      <c r="S192" s="100"/>
      <c r="T192" s="100"/>
      <c r="U192" s="101"/>
    </row>
    <row r="193" spans="2:21">
      <c r="B193" s="102"/>
      <c r="C193" s="103"/>
      <c r="D193" s="103"/>
      <c r="E193" s="103"/>
      <c r="F193" s="103"/>
      <c r="G193" s="104"/>
      <c r="I193" s="102"/>
      <c r="J193" s="103"/>
      <c r="K193" s="103"/>
      <c r="L193" s="103"/>
      <c r="M193" s="103"/>
      <c r="N193" s="104"/>
      <c r="P193" s="102"/>
      <c r="Q193" s="103"/>
      <c r="R193" s="103"/>
      <c r="S193" s="103"/>
      <c r="T193" s="103"/>
      <c r="U193" s="104"/>
    </row>
    <row r="194" spans="2:21">
      <c r="B194" s="102"/>
      <c r="C194" s="103"/>
      <c r="D194" s="103"/>
      <c r="E194" s="103"/>
      <c r="F194" s="103"/>
      <c r="G194" s="104"/>
      <c r="I194" s="102"/>
      <c r="J194" s="103"/>
      <c r="K194" s="103"/>
      <c r="L194" s="103"/>
      <c r="M194" s="103"/>
      <c r="N194" s="104"/>
      <c r="P194" s="102"/>
      <c r="Q194" s="103"/>
      <c r="R194" s="103"/>
      <c r="S194" s="103"/>
      <c r="T194" s="103"/>
      <c r="U194" s="104"/>
    </row>
    <row r="195" spans="2:21">
      <c r="B195" s="105"/>
      <c r="C195" s="106"/>
      <c r="D195" s="106"/>
      <c r="E195" s="106"/>
      <c r="F195" s="106"/>
      <c r="G195" s="107"/>
      <c r="I195" s="105"/>
      <c r="J195" s="106"/>
      <c r="K195" s="106"/>
      <c r="L195" s="106"/>
      <c r="M195" s="106"/>
      <c r="N195" s="107"/>
      <c r="P195" s="105"/>
      <c r="Q195" s="106"/>
      <c r="R195" s="106"/>
      <c r="S195" s="106"/>
      <c r="T195" s="106"/>
      <c r="U195" s="107"/>
    </row>
    <row r="196" spans="2:21">
      <c r="P196" s="64"/>
      <c r="Q196" s="64"/>
      <c r="R196" s="64"/>
      <c r="S196" s="64"/>
      <c r="T196" s="64"/>
      <c r="U196" s="64"/>
    </row>
    <row r="197" spans="2:21">
      <c r="P197" s="75"/>
      <c r="Q197" s="75"/>
      <c r="R197" s="75"/>
      <c r="S197" s="75"/>
      <c r="T197" s="75"/>
      <c r="U197" s="75"/>
    </row>
    <row r="198" spans="2:21">
      <c r="B198" s="1" t="s">
        <v>7</v>
      </c>
      <c r="C198" s="3">
        <v>40926</v>
      </c>
      <c r="D198" s="1" t="s">
        <v>8</v>
      </c>
      <c r="E198" s="95" t="s">
        <v>26</v>
      </c>
      <c r="F198" s="98"/>
      <c r="G198" s="96"/>
      <c r="I198" s="1" t="s">
        <v>7</v>
      </c>
      <c r="J198" s="3">
        <v>40927</v>
      </c>
      <c r="K198" s="1" t="s">
        <v>8</v>
      </c>
      <c r="L198" s="95" t="s">
        <v>26</v>
      </c>
      <c r="M198" s="98"/>
      <c r="N198" s="96"/>
      <c r="P198" s="75"/>
      <c r="Q198" s="75"/>
      <c r="R198" s="75"/>
      <c r="S198" s="75"/>
      <c r="T198" s="75"/>
      <c r="U198" s="75"/>
    </row>
    <row r="199" spans="2:21">
      <c r="B199" s="1" t="s">
        <v>9</v>
      </c>
      <c r="C199" s="67">
        <v>2</v>
      </c>
      <c r="D199" s="1" t="s">
        <v>10</v>
      </c>
      <c r="E199" s="95" t="s">
        <v>21</v>
      </c>
      <c r="F199" s="98"/>
      <c r="G199" s="96"/>
      <c r="I199" s="1" t="s">
        <v>9</v>
      </c>
      <c r="J199" s="67">
        <v>2</v>
      </c>
      <c r="K199" s="1" t="s">
        <v>10</v>
      </c>
      <c r="L199" s="95" t="s">
        <v>21</v>
      </c>
      <c r="M199" s="98"/>
      <c r="N199" s="96"/>
      <c r="P199" s="75"/>
      <c r="Q199" s="75"/>
      <c r="R199" s="75"/>
      <c r="S199" s="75"/>
      <c r="T199" s="75"/>
      <c r="U199" s="75"/>
    </row>
    <row r="200" spans="2:21">
      <c r="B200" s="95"/>
      <c r="C200" s="98"/>
      <c r="D200" s="98"/>
      <c r="E200" s="98"/>
      <c r="F200" s="98"/>
      <c r="G200" s="96"/>
      <c r="I200" s="95"/>
      <c r="J200" s="98"/>
      <c r="K200" s="98"/>
      <c r="L200" s="98"/>
      <c r="M200" s="98"/>
      <c r="N200" s="96"/>
      <c r="P200" s="75"/>
      <c r="Q200" s="75"/>
      <c r="R200" s="75"/>
      <c r="S200" s="75"/>
      <c r="T200" s="75"/>
      <c r="U200" s="75"/>
    </row>
    <row r="201" spans="2:21">
      <c r="B201" s="1" t="s">
        <v>0</v>
      </c>
      <c r="C201" s="1" t="s">
        <v>1</v>
      </c>
      <c r="D201" s="95" t="s">
        <v>19</v>
      </c>
      <c r="E201" s="96"/>
      <c r="F201" s="1" t="s">
        <v>2</v>
      </c>
      <c r="G201" s="1" t="s">
        <v>5</v>
      </c>
      <c r="I201" s="1" t="s">
        <v>0</v>
      </c>
      <c r="J201" s="1" t="s">
        <v>1</v>
      </c>
      <c r="K201" s="95" t="s">
        <v>19</v>
      </c>
      <c r="L201" s="96"/>
      <c r="M201" s="1" t="s">
        <v>2</v>
      </c>
      <c r="N201" s="1" t="s">
        <v>5</v>
      </c>
      <c r="P201" s="75"/>
      <c r="Q201" s="75"/>
      <c r="R201" s="75"/>
      <c r="S201" s="75"/>
      <c r="T201" s="75"/>
      <c r="U201" s="75"/>
    </row>
    <row r="202" spans="2:21">
      <c r="B202" s="5">
        <v>0.37175925925925929</v>
      </c>
      <c r="C202" s="5">
        <v>0.41782407407407413</v>
      </c>
      <c r="D202" s="110">
        <v>2.045138888888889E-2</v>
      </c>
      <c r="E202" s="96"/>
      <c r="F202" s="4">
        <f>C202-D202-B202</f>
        <v>2.561342592592597E-2</v>
      </c>
      <c r="G202" s="4"/>
      <c r="I202" s="5">
        <v>0.26686342592592593</v>
      </c>
      <c r="J202" s="5">
        <v>0.28862268518518519</v>
      </c>
      <c r="K202" s="110">
        <v>2.9398148148148148E-3</v>
      </c>
      <c r="L202" s="96"/>
      <c r="M202" s="4">
        <f>J202-K202-I202</f>
        <v>1.8819444444444444E-2</v>
      </c>
      <c r="N202" s="4"/>
      <c r="P202" s="75"/>
      <c r="Q202" s="75"/>
      <c r="R202" s="75"/>
      <c r="S202" s="75"/>
      <c r="T202" s="75"/>
      <c r="U202" s="75"/>
    </row>
    <row r="203" spans="2:21">
      <c r="B203" s="5">
        <v>0.5625</v>
      </c>
      <c r="C203" s="5">
        <v>0.58784722222222219</v>
      </c>
      <c r="D203" s="110"/>
      <c r="E203" s="96"/>
      <c r="F203" s="4">
        <f>C203-D203-B203</f>
        <v>2.5347222222222188E-2</v>
      </c>
      <c r="G203" s="5"/>
      <c r="I203" s="5">
        <v>0.28930555555555554</v>
      </c>
      <c r="J203" s="5">
        <v>0.31718750000000001</v>
      </c>
      <c r="K203" s="110">
        <v>2.8935185185185188E-3</v>
      </c>
      <c r="L203" s="96"/>
      <c r="M203" s="4">
        <f>J203-K203-I203</f>
        <v>2.4988425925925928E-2</v>
      </c>
      <c r="N203" s="5"/>
      <c r="P203" s="75"/>
      <c r="Q203" s="75"/>
      <c r="R203" s="75"/>
      <c r="S203" s="75"/>
      <c r="T203" s="75"/>
      <c r="U203" s="75"/>
    </row>
    <row r="204" spans="2:21">
      <c r="B204" s="5"/>
      <c r="C204" s="5"/>
      <c r="D204" s="110"/>
      <c r="E204" s="96"/>
      <c r="F204" s="4"/>
      <c r="G204" s="1"/>
      <c r="I204" s="5"/>
      <c r="J204" s="5"/>
      <c r="K204" s="110"/>
      <c r="L204" s="96"/>
      <c r="M204" s="4"/>
      <c r="N204" s="1"/>
      <c r="P204" s="75"/>
      <c r="Q204" s="75"/>
      <c r="R204" s="75"/>
      <c r="S204" s="75"/>
      <c r="T204" s="75"/>
      <c r="U204" s="75"/>
    </row>
    <row r="205" spans="2:21">
      <c r="B205" s="1"/>
      <c r="C205" s="1"/>
      <c r="D205" s="95"/>
      <c r="E205" s="96"/>
      <c r="F205" s="1"/>
      <c r="G205" s="1"/>
      <c r="I205" s="1"/>
      <c r="J205" s="1"/>
      <c r="K205" s="95"/>
      <c r="L205" s="96"/>
      <c r="M205" s="1"/>
      <c r="N205" s="1"/>
      <c r="P205" s="75"/>
      <c r="Q205" s="75"/>
      <c r="R205" s="75"/>
      <c r="S205" s="75"/>
      <c r="T205" s="75"/>
      <c r="U205" s="75"/>
    </row>
    <row r="206" spans="2:21">
      <c r="B206" s="1"/>
      <c r="C206" s="1"/>
      <c r="D206" s="95"/>
      <c r="E206" s="96"/>
      <c r="F206" s="1"/>
      <c r="G206" s="1"/>
      <c r="I206" s="1"/>
      <c r="J206" s="1"/>
      <c r="K206" s="95"/>
      <c r="L206" s="96"/>
      <c r="M206" s="1"/>
      <c r="N206" s="1"/>
      <c r="P206" s="75"/>
      <c r="Q206" s="75"/>
      <c r="R206" s="75"/>
      <c r="S206" s="75"/>
      <c r="T206" s="75"/>
      <c r="U206" s="75"/>
    </row>
    <row r="207" spans="2:21">
      <c r="B207" s="95" t="s">
        <v>3</v>
      </c>
      <c r="C207" s="98"/>
      <c r="D207" s="98"/>
      <c r="E207" s="98"/>
      <c r="F207" s="98"/>
      <c r="G207" s="96"/>
      <c r="I207" s="95" t="s">
        <v>3</v>
      </c>
      <c r="J207" s="98"/>
      <c r="K207" s="98"/>
      <c r="L207" s="98"/>
      <c r="M207" s="98"/>
      <c r="N207" s="96"/>
      <c r="P207" s="75"/>
      <c r="Q207" s="75"/>
      <c r="R207" s="75"/>
      <c r="S207" s="75"/>
      <c r="T207" s="75"/>
      <c r="U207" s="75"/>
    </row>
    <row r="208" spans="2:21">
      <c r="B208" s="1"/>
      <c r="C208" s="1"/>
      <c r="D208" s="1"/>
      <c r="E208" s="1"/>
      <c r="F208" s="1"/>
      <c r="G208" s="1"/>
      <c r="I208" s="1"/>
      <c r="J208" s="1"/>
      <c r="K208" s="1"/>
      <c r="L208" s="1"/>
      <c r="M208" s="1"/>
      <c r="N208" s="1"/>
      <c r="P208" s="75"/>
      <c r="Q208" s="75"/>
      <c r="R208" s="75"/>
      <c r="S208" s="75"/>
      <c r="T208" s="75"/>
      <c r="U208" s="75"/>
    </row>
    <row r="209" spans="2:21">
      <c r="B209" s="1"/>
      <c r="C209" s="1"/>
      <c r="D209" s="1"/>
      <c r="E209" s="1"/>
      <c r="F209" s="1"/>
      <c r="G209" s="1"/>
      <c r="I209" s="1"/>
      <c r="J209" s="1"/>
      <c r="K209" s="1"/>
      <c r="L209" s="1"/>
      <c r="M209" s="1"/>
      <c r="N209" s="1"/>
      <c r="P209" s="75"/>
      <c r="Q209" s="75"/>
      <c r="R209" s="75"/>
      <c r="S209" s="75"/>
      <c r="T209" s="75"/>
      <c r="U209" s="75"/>
    </row>
    <row r="210" spans="2:21">
      <c r="B210" s="1"/>
      <c r="C210" s="1"/>
      <c r="D210" s="1"/>
      <c r="E210" s="1"/>
      <c r="F210" s="1"/>
      <c r="G210" s="1"/>
      <c r="I210" s="1"/>
      <c r="J210" s="1"/>
      <c r="K210" s="1"/>
      <c r="L210" s="1"/>
      <c r="M210" s="1"/>
      <c r="N210" s="1"/>
      <c r="P210" s="75"/>
      <c r="Q210" s="75"/>
      <c r="R210" s="75"/>
      <c r="S210" s="75"/>
      <c r="T210" s="75"/>
      <c r="U210" s="75"/>
    </row>
    <row r="211" spans="2:21">
      <c r="B211" s="1"/>
      <c r="C211" s="1"/>
      <c r="D211" s="1"/>
      <c r="E211" s="1"/>
      <c r="F211" s="1"/>
      <c r="G211" s="1"/>
      <c r="I211" s="1"/>
      <c r="J211" s="1"/>
      <c r="K211" s="1"/>
      <c r="L211" s="1"/>
      <c r="M211" s="1"/>
      <c r="N211" s="1"/>
      <c r="P211" s="75"/>
      <c r="Q211" s="75"/>
      <c r="R211" s="75"/>
      <c r="S211" s="75"/>
      <c r="T211" s="75"/>
      <c r="U211" s="75"/>
    </row>
    <row r="212" spans="2:21">
      <c r="B212" s="1"/>
      <c r="C212" s="1"/>
      <c r="D212" s="1"/>
      <c r="E212" s="1"/>
      <c r="F212" s="1"/>
      <c r="G212" s="1"/>
      <c r="I212" s="1"/>
      <c r="J212" s="1"/>
      <c r="K212" s="1"/>
      <c r="L212" s="1"/>
      <c r="M212" s="1"/>
      <c r="N212" s="1"/>
      <c r="P212" s="75"/>
      <c r="Q212" s="75"/>
      <c r="R212" s="75"/>
      <c r="S212" s="75"/>
      <c r="T212" s="75"/>
      <c r="U212" s="75"/>
    </row>
    <row r="213" spans="2:21">
      <c r="B213" s="95" t="s">
        <v>6</v>
      </c>
      <c r="C213" s="98"/>
      <c r="D213" s="98"/>
      <c r="E213" s="98"/>
      <c r="F213" s="98"/>
      <c r="G213" s="96"/>
      <c r="I213" s="95" t="s">
        <v>6</v>
      </c>
      <c r="J213" s="98"/>
      <c r="K213" s="98"/>
      <c r="L213" s="98"/>
      <c r="M213" s="98"/>
      <c r="N213" s="96"/>
      <c r="P213" s="75"/>
      <c r="Q213" s="75"/>
      <c r="R213" s="75"/>
      <c r="S213" s="75"/>
      <c r="T213" s="75"/>
      <c r="U213" s="75"/>
    </row>
    <row r="214" spans="2:21">
      <c r="B214" s="108"/>
      <c r="C214" s="100"/>
      <c r="D214" s="100"/>
      <c r="E214" s="100"/>
      <c r="F214" s="100"/>
      <c r="G214" s="101"/>
      <c r="I214" s="108"/>
      <c r="J214" s="100"/>
      <c r="K214" s="100"/>
      <c r="L214" s="100"/>
      <c r="M214" s="100"/>
      <c r="N214" s="101"/>
      <c r="P214" s="75"/>
      <c r="Q214" s="75"/>
      <c r="R214" s="75"/>
      <c r="S214" s="75"/>
      <c r="T214" s="75"/>
      <c r="U214" s="75"/>
    </row>
    <row r="215" spans="2:21">
      <c r="B215" s="102"/>
      <c r="C215" s="103"/>
      <c r="D215" s="103"/>
      <c r="E215" s="103"/>
      <c r="F215" s="103"/>
      <c r="G215" s="104"/>
      <c r="I215" s="102"/>
      <c r="J215" s="103"/>
      <c r="K215" s="103"/>
      <c r="L215" s="103"/>
      <c r="M215" s="103"/>
      <c r="N215" s="104"/>
      <c r="P215" s="75"/>
      <c r="Q215" s="75"/>
      <c r="R215" s="75"/>
      <c r="S215" s="75"/>
      <c r="T215" s="75"/>
      <c r="U215" s="75"/>
    </row>
    <row r="216" spans="2:21">
      <c r="B216" s="102"/>
      <c r="C216" s="103"/>
      <c r="D216" s="103"/>
      <c r="E216" s="103"/>
      <c r="F216" s="103"/>
      <c r="G216" s="104"/>
      <c r="I216" s="102"/>
      <c r="J216" s="103"/>
      <c r="K216" s="103"/>
      <c r="L216" s="103"/>
      <c r="M216" s="103"/>
      <c r="N216" s="104"/>
      <c r="P216" s="75"/>
      <c r="Q216" s="75"/>
      <c r="R216" s="75"/>
      <c r="S216" s="75"/>
      <c r="T216" s="75"/>
      <c r="U216" s="75"/>
    </row>
    <row r="217" spans="2:21">
      <c r="B217" s="105"/>
      <c r="C217" s="106"/>
      <c r="D217" s="106"/>
      <c r="E217" s="106"/>
      <c r="F217" s="106"/>
      <c r="G217" s="107"/>
      <c r="I217" s="105"/>
      <c r="J217" s="106"/>
      <c r="K217" s="106"/>
      <c r="L217" s="106"/>
      <c r="M217" s="106"/>
      <c r="N217" s="107"/>
      <c r="P217" s="75"/>
      <c r="Q217" s="75"/>
      <c r="R217" s="75"/>
      <c r="S217" s="75"/>
      <c r="T217" s="75"/>
      <c r="U217" s="75"/>
    </row>
    <row r="218" spans="2:21">
      <c r="P218" s="75"/>
      <c r="Q218" s="75"/>
      <c r="R218" s="75"/>
      <c r="S218" s="75"/>
      <c r="T218" s="75"/>
      <c r="U218" s="75"/>
    </row>
    <row r="219" spans="2:21">
      <c r="P219" s="75"/>
      <c r="Q219" s="75"/>
      <c r="R219" s="75"/>
      <c r="S219" s="75"/>
      <c r="T219" s="75"/>
      <c r="U219" s="75"/>
    </row>
    <row r="220" spans="2:21">
      <c r="P220" s="75"/>
      <c r="Q220" s="75"/>
      <c r="R220" s="75"/>
      <c r="S220" s="75"/>
      <c r="T220" s="75"/>
      <c r="U220" s="75"/>
    </row>
    <row r="221" spans="2:21">
      <c r="P221" s="75"/>
      <c r="Q221" s="75"/>
      <c r="R221" s="75"/>
      <c r="S221" s="75"/>
      <c r="T221" s="75"/>
      <c r="U221" s="75"/>
    </row>
    <row r="222" spans="2:21">
      <c r="P222" s="75"/>
      <c r="Q222" s="75"/>
      <c r="R222" s="75"/>
      <c r="S222" s="75"/>
      <c r="T222" s="75"/>
      <c r="U222" s="75"/>
    </row>
    <row r="223" spans="2:21">
      <c r="P223" s="75"/>
      <c r="Q223" s="75"/>
      <c r="R223" s="75"/>
      <c r="S223" s="75"/>
      <c r="T223" s="75"/>
      <c r="U223" s="75"/>
    </row>
    <row r="224" spans="2:21">
      <c r="P224" s="75"/>
      <c r="Q224" s="75"/>
      <c r="R224" s="75"/>
      <c r="S224" s="75"/>
      <c r="T224" s="75"/>
      <c r="U224" s="75"/>
    </row>
    <row r="225" spans="1:22">
      <c r="P225" s="75"/>
      <c r="Q225" s="75"/>
      <c r="R225" s="75"/>
      <c r="S225" s="75"/>
      <c r="T225" s="75"/>
      <c r="U225" s="75"/>
    </row>
    <row r="226" spans="1:22">
      <c r="P226" s="75"/>
      <c r="Q226" s="75"/>
      <c r="R226" s="75"/>
      <c r="S226" s="75"/>
      <c r="T226" s="75"/>
      <c r="U226" s="75"/>
    </row>
    <row r="228" spans="1:22">
      <c r="A228" s="35"/>
      <c r="B228" s="35"/>
      <c r="C228" s="35"/>
      <c r="D228" s="35"/>
      <c r="E228" s="35"/>
      <c r="F228" s="35"/>
      <c r="G228" s="54" t="s">
        <v>235</v>
      </c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</row>
    <row r="231" spans="1:22">
      <c r="B231" s="1" t="s">
        <v>7</v>
      </c>
      <c r="C231" s="3">
        <v>40851</v>
      </c>
      <c r="D231" s="1" t="s">
        <v>8</v>
      </c>
      <c r="E231" s="95" t="s">
        <v>26</v>
      </c>
      <c r="F231" s="98"/>
      <c r="G231" s="96"/>
      <c r="I231" s="1" t="s">
        <v>7</v>
      </c>
      <c r="J231" s="3">
        <v>40837</v>
      </c>
      <c r="K231" s="1" t="s">
        <v>8</v>
      </c>
      <c r="L231" s="95" t="s">
        <v>16</v>
      </c>
      <c r="M231" s="98"/>
      <c r="N231" s="96"/>
      <c r="P231" s="1" t="s">
        <v>7</v>
      </c>
      <c r="Q231" s="3">
        <v>40837</v>
      </c>
      <c r="R231" s="1" t="s">
        <v>8</v>
      </c>
      <c r="S231" s="95" t="s">
        <v>26</v>
      </c>
      <c r="T231" s="98"/>
      <c r="U231" s="96"/>
    </row>
    <row r="232" spans="1:22">
      <c r="B232" s="1" t="s">
        <v>9</v>
      </c>
      <c r="C232" s="1">
        <v>1</v>
      </c>
      <c r="D232" s="1" t="s">
        <v>10</v>
      </c>
      <c r="E232" s="95" t="s">
        <v>43</v>
      </c>
      <c r="F232" s="98"/>
      <c r="G232" s="96"/>
      <c r="I232" s="1" t="s">
        <v>9</v>
      </c>
      <c r="J232" s="1">
        <v>2</v>
      </c>
      <c r="K232" s="1" t="s">
        <v>10</v>
      </c>
      <c r="L232" s="95" t="s">
        <v>43</v>
      </c>
      <c r="M232" s="98"/>
      <c r="N232" s="96"/>
      <c r="P232" s="1" t="s">
        <v>9</v>
      </c>
      <c r="Q232" s="1">
        <v>2</v>
      </c>
      <c r="R232" s="1" t="s">
        <v>10</v>
      </c>
      <c r="S232" s="95" t="s">
        <v>43</v>
      </c>
      <c r="T232" s="98"/>
      <c r="U232" s="96"/>
    </row>
    <row r="233" spans="1:22">
      <c r="B233" s="95"/>
      <c r="C233" s="98"/>
      <c r="D233" s="98"/>
      <c r="E233" s="98"/>
      <c r="F233" s="98"/>
      <c r="G233" s="96"/>
      <c r="I233" s="95"/>
      <c r="J233" s="98"/>
      <c r="K233" s="98"/>
      <c r="L233" s="98"/>
      <c r="M233" s="98"/>
      <c r="N233" s="96"/>
      <c r="P233" s="95"/>
      <c r="Q233" s="98"/>
      <c r="R233" s="98"/>
      <c r="S233" s="98"/>
      <c r="T233" s="98"/>
      <c r="U233" s="96"/>
    </row>
    <row r="234" spans="1:22">
      <c r="B234" s="1" t="s">
        <v>0</v>
      </c>
      <c r="C234" s="1" t="s">
        <v>1</v>
      </c>
      <c r="D234" s="95" t="s">
        <v>19</v>
      </c>
      <c r="E234" s="96"/>
      <c r="F234" s="1" t="s">
        <v>2</v>
      </c>
      <c r="G234" s="1" t="s">
        <v>5</v>
      </c>
      <c r="I234" s="1" t="s">
        <v>0</v>
      </c>
      <c r="J234" s="1" t="s">
        <v>1</v>
      </c>
      <c r="K234" s="95" t="s">
        <v>19</v>
      </c>
      <c r="L234" s="96"/>
      <c r="M234" s="1" t="s">
        <v>2</v>
      </c>
      <c r="N234" s="1" t="s">
        <v>5</v>
      </c>
      <c r="P234" s="1" t="s">
        <v>0</v>
      </c>
      <c r="Q234" s="1" t="s">
        <v>1</v>
      </c>
      <c r="R234" s="95" t="s">
        <v>19</v>
      </c>
      <c r="S234" s="96"/>
      <c r="T234" s="1" t="s">
        <v>2</v>
      </c>
      <c r="U234" s="1" t="s">
        <v>5</v>
      </c>
    </row>
    <row r="235" spans="1:22">
      <c r="B235" s="5">
        <v>0.45195601851851852</v>
      </c>
      <c r="C235" s="5">
        <v>0.49475694444444446</v>
      </c>
      <c r="D235" s="95"/>
      <c r="E235" s="96"/>
      <c r="F235" s="4">
        <f>C235-B235</f>
        <v>4.2800925925925937E-2</v>
      </c>
      <c r="G235">
        <f>(61*60)+38</f>
        <v>3698</v>
      </c>
      <c r="I235" s="5"/>
      <c r="J235" s="5"/>
      <c r="K235" s="95"/>
      <c r="L235" s="96"/>
      <c r="M235" s="4">
        <v>5.1840277777777777E-2</v>
      </c>
      <c r="N235">
        <f>(74*60)+39</f>
        <v>4479</v>
      </c>
      <c r="P235" s="5"/>
      <c r="Q235" s="5"/>
      <c r="R235" s="95"/>
      <c r="S235" s="96"/>
      <c r="T235" s="4">
        <v>5.8217592592592592E-2</v>
      </c>
      <c r="U235">
        <f>(83*60)+50</f>
        <v>5030</v>
      </c>
    </row>
    <row r="236" spans="1:22">
      <c r="B236" s="1"/>
      <c r="C236" s="1"/>
      <c r="D236" s="95"/>
      <c r="E236" s="96"/>
      <c r="F236" s="5"/>
      <c r="G236" s="5"/>
      <c r="I236" s="1"/>
      <c r="J236" s="1"/>
      <c r="K236" s="95"/>
      <c r="L236" s="96"/>
      <c r="M236" s="5">
        <v>4.6805555555555552E-2</v>
      </c>
      <c r="N236">
        <f>(67*60)+24</f>
        <v>4044</v>
      </c>
      <c r="P236" s="1"/>
      <c r="Q236" s="1"/>
      <c r="R236" s="95"/>
      <c r="S236" s="96"/>
      <c r="T236" s="5">
        <v>4.3182870370370365E-2</v>
      </c>
      <c r="U236">
        <f>(62*60)+11</f>
        <v>3731</v>
      </c>
    </row>
    <row r="237" spans="1:22">
      <c r="B237" s="1"/>
      <c r="C237" s="1"/>
      <c r="D237" s="95"/>
      <c r="E237" s="96"/>
      <c r="F237" s="5"/>
      <c r="G237" s="1"/>
      <c r="I237" s="1"/>
      <c r="J237" s="1"/>
      <c r="K237" s="95"/>
      <c r="L237" s="96"/>
      <c r="M237" s="5"/>
      <c r="N237" s="1"/>
      <c r="P237" s="1"/>
      <c r="Q237" s="1"/>
      <c r="R237" s="95"/>
      <c r="S237" s="96"/>
      <c r="T237" s="5"/>
      <c r="U237" s="1"/>
    </row>
    <row r="238" spans="1:22">
      <c r="B238" s="1"/>
      <c r="C238" s="1"/>
      <c r="D238" s="95"/>
      <c r="E238" s="96"/>
      <c r="F238" s="5"/>
      <c r="G238" s="1"/>
      <c r="I238" s="1"/>
      <c r="J238" s="1"/>
      <c r="K238" s="95"/>
      <c r="L238" s="96"/>
      <c r="M238" s="5"/>
      <c r="N238" s="1"/>
      <c r="P238" s="1"/>
      <c r="Q238" s="1"/>
      <c r="R238" s="95"/>
      <c r="S238" s="96"/>
      <c r="T238" s="5"/>
      <c r="U238" s="1"/>
    </row>
    <row r="239" spans="1:22">
      <c r="B239" s="1"/>
      <c r="C239" s="1"/>
      <c r="D239" s="95"/>
      <c r="E239" s="96"/>
      <c r="F239" s="5"/>
      <c r="G239" s="1"/>
      <c r="I239" s="1"/>
      <c r="J239" s="1"/>
      <c r="K239" s="95"/>
      <c r="L239" s="96"/>
      <c r="M239" s="5"/>
      <c r="N239" s="1"/>
      <c r="P239" s="1"/>
      <c r="Q239" s="1"/>
      <c r="R239" s="95"/>
      <c r="S239" s="96"/>
      <c r="T239" s="5"/>
      <c r="U239" s="1"/>
    </row>
    <row r="240" spans="1:22">
      <c r="B240" s="1"/>
      <c r="C240" s="1"/>
      <c r="D240" s="95"/>
      <c r="E240" s="96"/>
      <c r="F240" s="1"/>
      <c r="G240" s="1"/>
      <c r="I240" s="1"/>
      <c r="J240" s="1"/>
      <c r="K240" s="95"/>
      <c r="L240" s="96"/>
      <c r="M240" s="1"/>
      <c r="N240" s="1"/>
      <c r="P240" s="1"/>
      <c r="Q240" s="1"/>
      <c r="R240" s="95"/>
      <c r="S240" s="96"/>
      <c r="T240" s="1"/>
      <c r="U240" s="1"/>
    </row>
    <row r="241" spans="2:21">
      <c r="B241" s="95" t="s">
        <v>3</v>
      </c>
      <c r="C241" s="98"/>
      <c r="D241" s="98"/>
      <c r="E241" s="98"/>
      <c r="F241" s="98"/>
      <c r="G241" s="96"/>
      <c r="I241" s="95" t="s">
        <v>3</v>
      </c>
      <c r="J241" s="98"/>
      <c r="K241" s="98"/>
      <c r="L241" s="98"/>
      <c r="M241" s="98"/>
      <c r="N241" s="96"/>
      <c r="P241" s="95" t="s">
        <v>3</v>
      </c>
      <c r="Q241" s="98"/>
      <c r="R241" s="98"/>
      <c r="S241" s="98"/>
      <c r="T241" s="98"/>
      <c r="U241" s="96"/>
    </row>
    <row r="242" spans="2:21">
      <c r="B242" s="1"/>
      <c r="C242" s="1"/>
      <c r="D242" s="1"/>
      <c r="E242" s="1"/>
      <c r="F242" s="1"/>
      <c r="G242" s="1"/>
      <c r="I242" s="1"/>
      <c r="J242" s="1"/>
      <c r="K242" s="1"/>
      <c r="L242" s="1"/>
      <c r="M242" s="1"/>
      <c r="N242" s="1"/>
      <c r="P242" s="1"/>
      <c r="Q242" s="1"/>
      <c r="R242" s="1"/>
      <c r="S242" s="1"/>
      <c r="T242" s="1"/>
      <c r="U242" s="1"/>
    </row>
    <row r="243" spans="2:21">
      <c r="B243" s="1"/>
      <c r="C243" s="1"/>
      <c r="D243" s="1"/>
      <c r="E243" s="1"/>
      <c r="F243" s="1"/>
      <c r="G243" s="1"/>
      <c r="I243" s="1"/>
      <c r="J243" s="1"/>
      <c r="K243" s="1"/>
      <c r="L243" s="1"/>
      <c r="M243" s="1"/>
      <c r="N243" s="1"/>
      <c r="P243" s="1"/>
      <c r="Q243" s="1"/>
      <c r="R243" s="1"/>
      <c r="S243" s="1"/>
      <c r="T243" s="1"/>
      <c r="U243" s="1"/>
    </row>
    <row r="244" spans="2:21">
      <c r="B244" s="1"/>
      <c r="C244" s="1"/>
      <c r="D244" s="1"/>
      <c r="E244" s="1"/>
      <c r="F244" s="1"/>
      <c r="G244" s="1"/>
      <c r="I244" s="1"/>
      <c r="J244" s="1"/>
      <c r="K244" s="1"/>
      <c r="L244" s="1"/>
      <c r="M244" s="1"/>
      <c r="N244" s="1"/>
      <c r="P244" s="1"/>
      <c r="Q244" s="1"/>
      <c r="R244" s="1"/>
      <c r="S244" s="1"/>
      <c r="T244" s="1"/>
      <c r="U244" s="1"/>
    </row>
    <row r="245" spans="2:21">
      <c r="B245" s="1"/>
      <c r="C245" s="1"/>
      <c r="D245" s="1"/>
      <c r="E245" s="1"/>
      <c r="F245" s="1"/>
      <c r="G245" s="1"/>
      <c r="I245" s="1"/>
      <c r="J245" s="1"/>
      <c r="K245" s="1"/>
      <c r="L245" s="1"/>
      <c r="M245" s="1"/>
      <c r="N245" s="1"/>
      <c r="P245" s="1"/>
      <c r="Q245" s="1"/>
      <c r="R245" s="1"/>
      <c r="S245" s="1"/>
      <c r="T245" s="1"/>
      <c r="U245" s="1"/>
    </row>
    <row r="246" spans="2:21">
      <c r="B246" s="1"/>
      <c r="C246" s="1"/>
      <c r="D246" s="1"/>
      <c r="E246" s="1"/>
      <c r="F246" s="1"/>
      <c r="G246" s="1"/>
      <c r="I246" s="1"/>
      <c r="J246" s="1"/>
      <c r="K246" s="1"/>
      <c r="L246" s="1"/>
      <c r="M246" s="1"/>
      <c r="N246" s="1"/>
      <c r="P246" s="1"/>
      <c r="Q246" s="1"/>
      <c r="R246" s="1"/>
      <c r="S246" s="1"/>
      <c r="T246" s="1"/>
      <c r="U246" s="1"/>
    </row>
    <row r="247" spans="2:21">
      <c r="B247" s="9"/>
      <c r="C247" s="10"/>
      <c r="D247" s="10"/>
      <c r="E247" s="10"/>
      <c r="F247" s="10"/>
      <c r="G247" s="11"/>
      <c r="I247" s="95" t="s">
        <v>6</v>
      </c>
      <c r="J247" s="98"/>
      <c r="K247" s="98"/>
      <c r="L247" s="98"/>
      <c r="M247" s="98"/>
      <c r="N247" s="96"/>
      <c r="P247" s="95" t="s">
        <v>6</v>
      </c>
      <c r="Q247" s="98"/>
      <c r="R247" s="98"/>
      <c r="S247" s="98"/>
      <c r="T247" s="98"/>
      <c r="U247" s="96"/>
    </row>
    <row r="248" spans="2:21">
      <c r="B248" s="95" t="s">
        <v>6</v>
      </c>
      <c r="C248" s="98"/>
      <c r="D248" s="98"/>
      <c r="E248" s="98"/>
      <c r="F248" s="98"/>
      <c r="G248" s="96"/>
      <c r="I248" s="108" t="s">
        <v>42</v>
      </c>
      <c r="J248" s="100"/>
      <c r="K248" s="100"/>
      <c r="L248" s="100"/>
      <c r="M248" s="100"/>
      <c r="N248" s="101"/>
      <c r="P248" s="108" t="s">
        <v>42</v>
      </c>
      <c r="Q248" s="100"/>
      <c r="R248" s="100"/>
      <c r="S248" s="100"/>
      <c r="T248" s="100"/>
      <c r="U248" s="101"/>
    </row>
    <row r="249" spans="2:21">
      <c r="B249" s="108"/>
      <c r="C249" s="100"/>
      <c r="D249" s="100"/>
      <c r="E249" s="100"/>
      <c r="F249" s="100"/>
      <c r="G249" s="101"/>
      <c r="I249" s="102"/>
      <c r="J249" s="103"/>
      <c r="K249" s="103"/>
      <c r="L249" s="103"/>
      <c r="M249" s="103"/>
      <c r="N249" s="104"/>
      <c r="P249" s="102"/>
      <c r="Q249" s="103"/>
      <c r="R249" s="103"/>
      <c r="S249" s="103"/>
      <c r="T249" s="103"/>
      <c r="U249" s="104"/>
    </row>
    <row r="250" spans="2:21">
      <c r="B250" s="102"/>
      <c r="C250" s="103"/>
      <c r="D250" s="103"/>
      <c r="E250" s="103"/>
      <c r="F250" s="103"/>
      <c r="G250" s="104"/>
      <c r="I250" s="102"/>
      <c r="J250" s="103"/>
      <c r="K250" s="103"/>
      <c r="L250" s="103"/>
      <c r="M250" s="103"/>
      <c r="N250" s="104"/>
      <c r="P250" s="102"/>
      <c r="Q250" s="103"/>
      <c r="R250" s="103"/>
      <c r="S250" s="103"/>
      <c r="T250" s="103"/>
      <c r="U250" s="104"/>
    </row>
    <row r="251" spans="2:21">
      <c r="B251" s="102"/>
      <c r="C251" s="103"/>
      <c r="D251" s="103"/>
      <c r="E251" s="103"/>
      <c r="F251" s="103"/>
      <c r="G251" s="104"/>
      <c r="I251" s="105"/>
      <c r="J251" s="106"/>
      <c r="K251" s="106"/>
      <c r="L251" s="106"/>
      <c r="M251" s="106"/>
      <c r="N251" s="107"/>
      <c r="P251" s="105"/>
      <c r="Q251" s="106"/>
      <c r="R251" s="106"/>
      <c r="S251" s="106"/>
      <c r="T251" s="106"/>
      <c r="U251" s="107"/>
    </row>
    <row r="252" spans="2:21">
      <c r="B252" s="105"/>
      <c r="C252" s="106"/>
      <c r="D252" s="106"/>
      <c r="E252" s="106"/>
      <c r="F252" s="106"/>
      <c r="G252" s="107"/>
    </row>
    <row r="255" spans="2:21">
      <c r="B255" s="1" t="s">
        <v>7</v>
      </c>
      <c r="C255" s="3">
        <v>40827</v>
      </c>
      <c r="D255" s="1" t="s">
        <v>8</v>
      </c>
      <c r="E255" s="95" t="s">
        <v>16</v>
      </c>
      <c r="F255" s="98"/>
      <c r="G255" s="96"/>
      <c r="I255" s="1" t="s">
        <v>7</v>
      </c>
      <c r="J255" s="3">
        <v>40844</v>
      </c>
      <c r="K255" s="1" t="s">
        <v>8</v>
      </c>
      <c r="L255" s="95" t="s">
        <v>16</v>
      </c>
      <c r="M255" s="98"/>
      <c r="N255" s="96"/>
      <c r="P255" s="1" t="s">
        <v>7</v>
      </c>
      <c r="Q255" s="3">
        <v>40851</v>
      </c>
      <c r="R255" s="1" t="s">
        <v>8</v>
      </c>
      <c r="S255" s="95" t="s">
        <v>16</v>
      </c>
      <c r="T255" s="98"/>
      <c r="U255" s="96"/>
    </row>
    <row r="256" spans="2:21">
      <c r="B256" s="1" t="s">
        <v>9</v>
      </c>
      <c r="C256" s="1">
        <v>2</v>
      </c>
      <c r="D256" s="1" t="s">
        <v>10</v>
      </c>
      <c r="E256" s="95" t="s">
        <v>17</v>
      </c>
      <c r="F256" s="98"/>
      <c r="G256" s="96"/>
      <c r="I256" s="1" t="s">
        <v>9</v>
      </c>
      <c r="J256" s="1">
        <v>1</v>
      </c>
      <c r="K256" s="1" t="s">
        <v>10</v>
      </c>
      <c r="L256" s="95" t="s">
        <v>43</v>
      </c>
      <c r="M256" s="98"/>
      <c r="N256" s="96"/>
      <c r="P256" s="1" t="s">
        <v>9</v>
      </c>
      <c r="Q256" s="1">
        <v>1</v>
      </c>
      <c r="R256" s="1" t="s">
        <v>10</v>
      </c>
      <c r="S256" s="95" t="s">
        <v>43</v>
      </c>
      <c r="T256" s="98"/>
      <c r="U256" s="96"/>
    </row>
    <row r="257" spans="2:21">
      <c r="B257" s="95"/>
      <c r="C257" s="98"/>
      <c r="D257" s="98"/>
      <c r="E257" s="98"/>
      <c r="F257" s="98"/>
      <c r="G257" s="96"/>
      <c r="I257" s="95"/>
      <c r="J257" s="98"/>
      <c r="K257" s="98"/>
      <c r="L257" s="98"/>
      <c r="M257" s="98"/>
      <c r="N257" s="96"/>
      <c r="P257" s="95"/>
      <c r="Q257" s="98"/>
      <c r="R257" s="98"/>
      <c r="S257" s="98"/>
      <c r="T257" s="98"/>
      <c r="U257" s="96"/>
    </row>
    <row r="258" spans="2:21">
      <c r="B258" s="1" t="s">
        <v>0</v>
      </c>
      <c r="C258" s="1" t="s">
        <v>1</v>
      </c>
      <c r="D258" s="95" t="s">
        <v>4</v>
      </c>
      <c r="E258" s="96"/>
      <c r="F258" s="1" t="s">
        <v>2</v>
      </c>
      <c r="G258" s="1" t="s">
        <v>5</v>
      </c>
      <c r="I258" s="1" t="s">
        <v>0</v>
      </c>
      <c r="J258" s="1" t="s">
        <v>1</v>
      </c>
      <c r="K258" s="95" t="s">
        <v>19</v>
      </c>
      <c r="L258" s="96"/>
      <c r="M258" s="1" t="s">
        <v>2</v>
      </c>
      <c r="N258" s="1" t="s">
        <v>5</v>
      </c>
      <c r="P258" s="1" t="s">
        <v>0</v>
      </c>
      <c r="Q258" s="1" t="s">
        <v>1</v>
      </c>
      <c r="R258" s="95" t="s">
        <v>19</v>
      </c>
      <c r="S258" s="96"/>
      <c r="T258" s="1" t="s">
        <v>2</v>
      </c>
      <c r="U258" s="1" t="s">
        <v>5</v>
      </c>
    </row>
    <row r="259" spans="2:21">
      <c r="B259" s="5"/>
      <c r="C259" s="5"/>
      <c r="D259" s="95"/>
      <c r="E259" s="96"/>
      <c r="F259" s="4">
        <v>4.6898148148148154E-2</v>
      </c>
      <c r="G259">
        <f>(67*60)+32</f>
        <v>4052</v>
      </c>
      <c r="I259" s="5"/>
      <c r="J259" s="5"/>
      <c r="K259" s="95"/>
      <c r="L259" s="96"/>
      <c r="M259" s="4">
        <v>3.7928240740740742E-2</v>
      </c>
      <c r="N259">
        <f>(54*60)+37</f>
        <v>3277</v>
      </c>
      <c r="P259" s="5">
        <v>0.40032407407407411</v>
      </c>
      <c r="Q259" s="5">
        <v>0.4486342592592592</v>
      </c>
      <c r="R259" s="95"/>
      <c r="S259" s="96"/>
      <c r="T259" s="4">
        <f>Q259-P259</f>
        <v>4.8310185185185095E-2</v>
      </c>
      <c r="U259">
        <f>(69*60)+34</f>
        <v>4174</v>
      </c>
    </row>
    <row r="260" spans="2:21">
      <c r="B260" s="1"/>
      <c r="C260" s="1"/>
      <c r="D260" s="95"/>
      <c r="E260" s="96"/>
      <c r="F260" s="5">
        <v>6.1018518518518521E-2</v>
      </c>
      <c r="G260">
        <f>(87*60)+52</f>
        <v>5272</v>
      </c>
      <c r="I260" s="1"/>
      <c r="J260" s="1"/>
      <c r="K260" s="95"/>
      <c r="L260" s="96"/>
      <c r="M260" s="5"/>
      <c r="N260" s="5"/>
      <c r="P260" s="1"/>
      <c r="Q260" s="1"/>
      <c r="R260" s="95"/>
      <c r="S260" s="96"/>
      <c r="T260" s="5"/>
      <c r="U260" s="5"/>
    </row>
    <row r="261" spans="2:21">
      <c r="B261" s="1"/>
      <c r="C261" s="1"/>
      <c r="D261" s="95"/>
      <c r="E261" s="96"/>
      <c r="F261" s="1"/>
      <c r="G261" s="1"/>
      <c r="I261" s="1"/>
      <c r="J261" s="1"/>
      <c r="K261" s="95"/>
      <c r="L261" s="96"/>
      <c r="M261" s="5"/>
      <c r="N261" s="1"/>
      <c r="P261" s="1"/>
      <c r="Q261" s="1"/>
      <c r="R261" s="95"/>
      <c r="S261" s="96"/>
      <c r="T261" s="5"/>
      <c r="U261" s="1"/>
    </row>
    <row r="262" spans="2:21">
      <c r="B262" s="1"/>
      <c r="C262" s="1"/>
      <c r="D262" s="95"/>
      <c r="E262" s="96"/>
      <c r="F262" s="1"/>
      <c r="G262" s="1"/>
      <c r="I262" s="1"/>
      <c r="J262" s="1"/>
      <c r="K262" s="95"/>
      <c r="L262" s="96"/>
      <c r="M262" s="5"/>
      <c r="N262" s="1"/>
      <c r="P262" s="1"/>
      <c r="Q262" s="1"/>
      <c r="R262" s="95"/>
      <c r="S262" s="96"/>
      <c r="T262" s="5"/>
      <c r="U262" s="1"/>
    </row>
    <row r="263" spans="2:21">
      <c r="B263" s="1"/>
      <c r="C263" s="1"/>
      <c r="D263" s="95"/>
      <c r="E263" s="96"/>
      <c r="F263" s="1"/>
      <c r="G263" s="1"/>
      <c r="I263" s="1"/>
      <c r="J263" s="1"/>
      <c r="K263" s="95"/>
      <c r="L263" s="96"/>
      <c r="M263" s="5"/>
      <c r="N263" s="1"/>
      <c r="P263" s="1"/>
      <c r="Q263" s="1"/>
      <c r="R263" s="95"/>
      <c r="S263" s="96"/>
      <c r="T263" s="5"/>
      <c r="U263" s="1"/>
    </row>
    <row r="264" spans="2:21">
      <c r="B264" s="95" t="s">
        <v>3</v>
      </c>
      <c r="C264" s="98"/>
      <c r="D264" s="98"/>
      <c r="E264" s="98"/>
      <c r="F264" s="98"/>
      <c r="G264" s="96"/>
      <c r="I264" s="1"/>
      <c r="J264" s="1"/>
      <c r="K264" s="95"/>
      <c r="L264" s="96"/>
      <c r="M264" s="1"/>
      <c r="N264" s="1"/>
      <c r="P264" s="1"/>
      <c r="Q264" s="1"/>
      <c r="R264" s="95"/>
      <c r="S264" s="96"/>
      <c r="T264" s="1"/>
      <c r="U264" s="1"/>
    </row>
    <row r="265" spans="2:21">
      <c r="B265" s="1"/>
      <c r="C265" s="1"/>
      <c r="D265" s="1"/>
      <c r="E265" s="1"/>
      <c r="F265" s="1"/>
      <c r="G265" s="1"/>
      <c r="I265" s="95" t="s">
        <v>3</v>
      </c>
      <c r="J265" s="98"/>
      <c r="K265" s="98"/>
      <c r="L265" s="98"/>
      <c r="M265" s="98"/>
      <c r="N265" s="96"/>
      <c r="P265" s="95" t="s">
        <v>3</v>
      </c>
      <c r="Q265" s="98"/>
      <c r="R265" s="98"/>
      <c r="S265" s="98"/>
      <c r="T265" s="98"/>
      <c r="U265" s="96"/>
    </row>
    <row r="266" spans="2:21">
      <c r="B266" s="1"/>
      <c r="C266" s="1"/>
      <c r="D266" s="1"/>
      <c r="E266" s="1"/>
      <c r="F266" s="1"/>
      <c r="G266" s="1"/>
      <c r="I266" s="1"/>
      <c r="J266" s="1"/>
      <c r="K266" s="1"/>
      <c r="L266" s="1"/>
      <c r="M266" s="1"/>
      <c r="N266" s="1"/>
      <c r="P266" s="1"/>
      <c r="Q266" s="1"/>
      <c r="R266" s="1"/>
      <c r="S266" s="1"/>
      <c r="T266" s="1"/>
      <c r="U266" s="1"/>
    </row>
    <row r="267" spans="2:21">
      <c r="B267" s="1"/>
      <c r="C267" s="1"/>
      <c r="D267" s="1"/>
      <c r="E267" s="1"/>
      <c r="F267" s="1"/>
      <c r="G267" s="1"/>
      <c r="I267" s="1"/>
      <c r="J267" s="1"/>
      <c r="K267" s="1"/>
      <c r="L267" s="1"/>
      <c r="M267" s="1"/>
      <c r="N267" s="1"/>
      <c r="P267" s="1"/>
      <c r="Q267" s="1"/>
      <c r="R267" s="1"/>
      <c r="S267" s="1"/>
      <c r="T267" s="1"/>
      <c r="U267" s="1"/>
    </row>
    <row r="268" spans="2:21">
      <c r="B268" s="1"/>
      <c r="C268" s="1"/>
      <c r="D268" s="1"/>
      <c r="E268" s="1"/>
      <c r="F268" s="1"/>
      <c r="G268" s="1"/>
      <c r="I268" s="1"/>
      <c r="J268" s="1"/>
      <c r="K268" s="1"/>
      <c r="L268" s="1"/>
      <c r="M268" s="1"/>
      <c r="N268" s="1"/>
      <c r="P268" s="1"/>
      <c r="Q268" s="1"/>
      <c r="R268" s="1"/>
      <c r="S268" s="1"/>
      <c r="T268" s="1"/>
      <c r="U268" s="1"/>
    </row>
    <row r="269" spans="2:21">
      <c r="B269" s="1"/>
      <c r="C269" s="1"/>
      <c r="D269" s="1"/>
      <c r="E269" s="1"/>
      <c r="F269" s="1"/>
      <c r="G269" s="1"/>
      <c r="I269" s="1"/>
      <c r="J269" s="1"/>
      <c r="K269" s="1"/>
      <c r="L269" s="1"/>
      <c r="M269" s="1"/>
      <c r="N269" s="1"/>
      <c r="P269" s="1"/>
      <c r="Q269" s="1"/>
      <c r="R269" s="1"/>
      <c r="S269" s="1"/>
      <c r="T269" s="1"/>
      <c r="U269" s="1"/>
    </row>
    <row r="270" spans="2:21">
      <c r="B270" s="95" t="s">
        <v>6</v>
      </c>
      <c r="C270" s="98"/>
      <c r="D270" s="98"/>
      <c r="E270" s="98"/>
      <c r="F270" s="98"/>
      <c r="G270" s="96"/>
      <c r="I270" s="1"/>
      <c r="J270" s="1"/>
      <c r="K270" s="1"/>
      <c r="L270" s="1"/>
      <c r="M270" s="1"/>
      <c r="N270" s="1"/>
      <c r="P270" s="1"/>
      <c r="Q270" s="1"/>
      <c r="R270" s="1"/>
      <c r="S270" s="1"/>
      <c r="T270" s="1"/>
      <c r="U270" s="1"/>
    </row>
    <row r="271" spans="2:21">
      <c r="B271" s="108" t="s">
        <v>18</v>
      </c>
      <c r="C271" s="100"/>
      <c r="D271" s="100"/>
      <c r="E271" s="100"/>
      <c r="F271" s="100"/>
      <c r="G271" s="101"/>
      <c r="I271" s="9"/>
      <c r="J271" s="10"/>
      <c r="K271" s="10"/>
      <c r="L271" s="10"/>
      <c r="M271" s="10"/>
      <c r="N271" s="11"/>
      <c r="P271" s="9"/>
      <c r="Q271" s="10"/>
      <c r="R271" s="10"/>
      <c r="S271" s="10"/>
      <c r="T271" s="10"/>
      <c r="U271" s="11"/>
    </row>
    <row r="272" spans="2:21">
      <c r="B272" s="102"/>
      <c r="C272" s="103"/>
      <c r="D272" s="103"/>
      <c r="E272" s="103"/>
      <c r="F272" s="103"/>
      <c r="G272" s="104"/>
      <c r="I272" s="95" t="s">
        <v>6</v>
      </c>
      <c r="J272" s="98"/>
      <c r="K272" s="98"/>
      <c r="L272" s="98"/>
      <c r="M272" s="98"/>
      <c r="N272" s="96"/>
      <c r="P272" s="95" t="s">
        <v>6</v>
      </c>
      <c r="Q272" s="98"/>
      <c r="R272" s="98"/>
      <c r="S272" s="98"/>
      <c r="T272" s="98"/>
      <c r="U272" s="96"/>
    </row>
    <row r="273" spans="2:25">
      <c r="B273" s="102"/>
      <c r="C273" s="103"/>
      <c r="D273" s="103"/>
      <c r="E273" s="103"/>
      <c r="F273" s="103"/>
      <c r="G273" s="104"/>
      <c r="I273" s="108"/>
      <c r="J273" s="100"/>
      <c r="K273" s="100"/>
      <c r="L273" s="100"/>
      <c r="M273" s="100"/>
      <c r="N273" s="101"/>
      <c r="P273" s="108"/>
      <c r="Q273" s="100"/>
      <c r="R273" s="100"/>
      <c r="S273" s="100"/>
      <c r="T273" s="100"/>
      <c r="U273" s="101"/>
    </row>
    <row r="274" spans="2:25">
      <c r="B274" s="105"/>
      <c r="C274" s="106"/>
      <c r="D274" s="106"/>
      <c r="E274" s="106"/>
      <c r="F274" s="106"/>
      <c r="G274" s="107"/>
      <c r="I274" s="102"/>
      <c r="J274" s="103"/>
      <c r="K274" s="103"/>
      <c r="L274" s="103"/>
      <c r="M274" s="103"/>
      <c r="N274" s="104"/>
      <c r="P274" s="102"/>
      <c r="Q274" s="103"/>
      <c r="R274" s="103"/>
      <c r="S274" s="103"/>
      <c r="T274" s="103"/>
      <c r="U274" s="104"/>
      <c r="Y274" s="8"/>
    </row>
    <row r="275" spans="2:25">
      <c r="I275" s="102"/>
      <c r="J275" s="103"/>
      <c r="K275" s="103"/>
      <c r="L275" s="103"/>
      <c r="M275" s="103"/>
      <c r="N275" s="104"/>
      <c r="P275" s="102"/>
      <c r="Q275" s="103"/>
      <c r="R275" s="103"/>
      <c r="S275" s="103"/>
      <c r="T275" s="103"/>
      <c r="U275" s="104"/>
    </row>
    <row r="276" spans="2:25">
      <c r="I276" s="105"/>
      <c r="J276" s="106"/>
      <c r="K276" s="106"/>
      <c r="L276" s="106"/>
      <c r="M276" s="106"/>
      <c r="N276" s="107"/>
      <c r="P276" s="105"/>
      <c r="Q276" s="106"/>
      <c r="R276" s="106"/>
      <c r="S276" s="106"/>
      <c r="T276" s="106"/>
      <c r="U276" s="107"/>
    </row>
    <row r="279" spans="2:25">
      <c r="B279" s="1" t="s">
        <v>7</v>
      </c>
      <c r="C279" s="3">
        <v>40865</v>
      </c>
      <c r="D279" s="1" t="s">
        <v>8</v>
      </c>
      <c r="E279" s="95" t="s">
        <v>179</v>
      </c>
      <c r="F279" s="98"/>
      <c r="G279" s="96"/>
      <c r="I279" s="1" t="s">
        <v>7</v>
      </c>
      <c r="J279" s="3">
        <v>40870</v>
      </c>
      <c r="K279" s="1" t="s">
        <v>8</v>
      </c>
      <c r="L279" s="95" t="s">
        <v>179</v>
      </c>
      <c r="M279" s="98"/>
      <c r="N279" s="96"/>
      <c r="P279" s="1" t="s">
        <v>7</v>
      </c>
      <c r="Q279" s="3">
        <v>40870</v>
      </c>
      <c r="R279" s="1" t="s">
        <v>8</v>
      </c>
      <c r="S279" s="95" t="s">
        <v>26</v>
      </c>
      <c r="T279" s="98"/>
      <c r="U279" s="96"/>
    </row>
    <row r="280" spans="2:25">
      <c r="B280" s="1" t="s">
        <v>9</v>
      </c>
      <c r="C280" s="1">
        <v>2</v>
      </c>
      <c r="D280" s="1" t="s">
        <v>10</v>
      </c>
      <c r="E280" s="95" t="s">
        <v>43</v>
      </c>
      <c r="F280" s="98"/>
      <c r="G280" s="96"/>
      <c r="I280" s="1" t="s">
        <v>9</v>
      </c>
      <c r="J280" s="1">
        <v>1</v>
      </c>
      <c r="K280" s="1" t="s">
        <v>10</v>
      </c>
      <c r="L280" s="95" t="s">
        <v>43</v>
      </c>
      <c r="M280" s="98"/>
      <c r="N280" s="96"/>
      <c r="P280" s="1" t="s">
        <v>9</v>
      </c>
      <c r="Q280" s="1">
        <v>1</v>
      </c>
      <c r="R280" s="1" t="s">
        <v>10</v>
      </c>
      <c r="S280" s="95" t="s">
        <v>43</v>
      </c>
      <c r="T280" s="98"/>
      <c r="U280" s="96"/>
    </row>
    <row r="281" spans="2:25">
      <c r="B281" s="95"/>
      <c r="C281" s="98"/>
      <c r="D281" s="98"/>
      <c r="E281" s="98"/>
      <c r="F281" s="98"/>
      <c r="G281" s="96"/>
      <c r="I281" s="95"/>
      <c r="J281" s="98"/>
      <c r="K281" s="98"/>
      <c r="L281" s="98"/>
      <c r="M281" s="98"/>
      <c r="N281" s="96"/>
      <c r="P281" s="95"/>
      <c r="Q281" s="98"/>
      <c r="R281" s="98"/>
      <c r="S281" s="98"/>
      <c r="T281" s="98"/>
      <c r="U281" s="96"/>
    </row>
    <row r="282" spans="2:25">
      <c r="B282" s="1" t="s">
        <v>0</v>
      </c>
      <c r="C282" s="1" t="s">
        <v>1</v>
      </c>
      <c r="D282" s="95" t="s">
        <v>19</v>
      </c>
      <c r="E282" s="96"/>
      <c r="F282" s="1" t="s">
        <v>2</v>
      </c>
      <c r="G282" s="1" t="s">
        <v>5</v>
      </c>
      <c r="I282" s="1" t="s">
        <v>0</v>
      </c>
      <c r="J282" s="1" t="s">
        <v>1</v>
      </c>
      <c r="K282" s="95" t="s">
        <v>19</v>
      </c>
      <c r="L282" s="96"/>
      <c r="M282" s="1" t="s">
        <v>2</v>
      </c>
      <c r="N282" s="1" t="s">
        <v>5</v>
      </c>
      <c r="P282" s="1" t="s">
        <v>0</v>
      </c>
      <c r="Q282" s="1" t="s">
        <v>1</v>
      </c>
      <c r="R282" s="95" t="s">
        <v>19</v>
      </c>
      <c r="S282" s="96"/>
      <c r="T282" s="1" t="s">
        <v>2</v>
      </c>
      <c r="U282" s="1" t="s">
        <v>5</v>
      </c>
    </row>
    <row r="283" spans="2:25">
      <c r="B283" s="5">
        <v>0.29650462962962965</v>
      </c>
      <c r="C283" s="5">
        <v>0.35054398148148147</v>
      </c>
      <c r="D283" s="95"/>
      <c r="E283" s="96"/>
      <c r="F283" s="4">
        <f>C283-B283</f>
        <v>5.4039351851851825E-2</v>
      </c>
      <c r="G283">
        <f>(77*60)+49</f>
        <v>4669</v>
      </c>
      <c r="I283" s="5">
        <v>0.2802546296296296</v>
      </c>
      <c r="J283" s="5">
        <v>0.33152777777777781</v>
      </c>
      <c r="K283" s="95"/>
      <c r="L283" s="96"/>
      <c r="M283" s="4">
        <f>J283-I283</f>
        <v>5.1273148148148207E-2</v>
      </c>
      <c r="N283">
        <f>(73*60)+50</f>
        <v>4430</v>
      </c>
      <c r="P283" s="5">
        <v>0.33177083333333335</v>
      </c>
      <c r="Q283" s="5">
        <v>0.3910763888888889</v>
      </c>
      <c r="R283" s="110">
        <v>1.7488425925925925E-2</v>
      </c>
      <c r="S283" s="111"/>
      <c r="T283" s="5">
        <f>Q283-R283-P283</f>
        <v>4.1817129629629635E-2</v>
      </c>
      <c r="U283">
        <f>(60*60)+13</f>
        <v>3613</v>
      </c>
    </row>
    <row r="284" spans="2:25">
      <c r="B284" s="5">
        <v>0.35067129629629629</v>
      </c>
      <c r="C284" s="5">
        <v>0.41950231481481487</v>
      </c>
      <c r="D284" s="110">
        <v>1.9016203703703705E-2</v>
      </c>
      <c r="E284" s="111"/>
      <c r="F284" s="5">
        <f>C284-D284-B284</f>
        <v>4.9814814814814867E-2</v>
      </c>
      <c r="G284">
        <f>(71*60)+44</f>
        <v>4304</v>
      </c>
      <c r="I284" s="1"/>
      <c r="J284" s="1"/>
      <c r="K284" s="95"/>
      <c r="L284" s="96"/>
      <c r="M284" s="1"/>
      <c r="N284" s="5"/>
      <c r="P284" s="1"/>
      <c r="Q284" s="1"/>
      <c r="R284" s="95"/>
      <c r="S284" s="96"/>
      <c r="T284" s="5"/>
      <c r="U284" s="5"/>
    </row>
    <row r="285" spans="2:25">
      <c r="B285" s="1"/>
      <c r="C285" s="1"/>
      <c r="D285" s="95"/>
      <c r="E285" s="96"/>
      <c r="F285" s="5"/>
      <c r="G285" s="1"/>
      <c r="I285" s="1"/>
      <c r="J285" s="1"/>
      <c r="K285" s="95"/>
      <c r="L285" s="96"/>
      <c r="M285" s="5"/>
      <c r="N285" s="1"/>
      <c r="P285" s="1"/>
      <c r="Q285" s="1"/>
      <c r="R285" s="95"/>
      <c r="S285" s="96"/>
      <c r="T285" s="5"/>
      <c r="U285" s="1"/>
    </row>
    <row r="286" spans="2:25">
      <c r="B286" s="1"/>
      <c r="C286" s="1"/>
      <c r="D286" s="95"/>
      <c r="E286" s="96"/>
      <c r="F286" s="5"/>
      <c r="G286" s="1"/>
      <c r="I286" s="1"/>
      <c r="J286" s="1"/>
      <c r="K286" s="95"/>
      <c r="L286" s="96"/>
      <c r="M286" s="5"/>
      <c r="N286" s="1"/>
      <c r="P286" s="1"/>
      <c r="Q286" s="1"/>
      <c r="R286" s="95"/>
      <c r="S286" s="96"/>
      <c r="T286" s="5"/>
      <c r="U286" s="1"/>
    </row>
    <row r="287" spans="2:25">
      <c r="B287" s="1"/>
      <c r="C287" s="1"/>
      <c r="D287" s="95"/>
      <c r="E287" s="96"/>
      <c r="F287" s="5"/>
      <c r="G287" s="1"/>
      <c r="I287" s="1"/>
      <c r="J287" s="1"/>
      <c r="K287" s="95"/>
      <c r="L287" s="96"/>
      <c r="M287" s="5"/>
      <c r="N287" s="1"/>
      <c r="P287" s="1"/>
      <c r="Q287" s="1"/>
      <c r="R287" s="95"/>
      <c r="S287" s="96"/>
      <c r="T287" s="5"/>
      <c r="U287" s="1"/>
    </row>
    <row r="288" spans="2:25">
      <c r="B288" s="1"/>
      <c r="C288" s="1"/>
      <c r="D288" s="95"/>
      <c r="E288" s="96"/>
      <c r="F288" s="1"/>
      <c r="G288" s="1"/>
      <c r="I288" s="1"/>
      <c r="J288" s="1"/>
      <c r="K288" s="95"/>
      <c r="L288" s="96"/>
      <c r="M288" s="1"/>
      <c r="N288" s="1"/>
      <c r="P288" s="1"/>
      <c r="Q288" s="1"/>
      <c r="R288" s="95"/>
      <c r="S288" s="96"/>
      <c r="T288" s="1"/>
      <c r="U288" s="1"/>
    </row>
    <row r="289" spans="2:21">
      <c r="B289" s="95" t="s">
        <v>3</v>
      </c>
      <c r="C289" s="98"/>
      <c r="D289" s="98"/>
      <c r="E289" s="98"/>
      <c r="F289" s="98"/>
      <c r="G289" s="96"/>
      <c r="I289" s="95" t="s">
        <v>3</v>
      </c>
      <c r="J289" s="98"/>
      <c r="K289" s="98"/>
      <c r="L289" s="98"/>
      <c r="M289" s="98"/>
      <c r="N289" s="96"/>
      <c r="P289" s="95" t="s">
        <v>3</v>
      </c>
      <c r="Q289" s="98"/>
      <c r="R289" s="98"/>
      <c r="S289" s="98"/>
      <c r="T289" s="98"/>
      <c r="U289" s="96"/>
    </row>
    <row r="290" spans="2:21">
      <c r="B290" s="1"/>
      <c r="C290" s="1"/>
      <c r="D290" s="1"/>
      <c r="E290" s="1"/>
      <c r="F290" s="1"/>
      <c r="G290" s="1"/>
      <c r="I290" s="1"/>
      <c r="J290" s="1"/>
      <c r="K290" s="1"/>
      <c r="L290" s="1"/>
      <c r="M290" s="1"/>
      <c r="N290" s="1"/>
      <c r="P290" s="1"/>
      <c r="Q290" s="1"/>
      <c r="R290" s="1"/>
      <c r="S290" s="1"/>
      <c r="T290" s="1"/>
      <c r="U290" s="1"/>
    </row>
    <row r="291" spans="2:21">
      <c r="B291" s="1"/>
      <c r="C291" s="1"/>
      <c r="D291" s="1"/>
      <c r="E291" s="1"/>
      <c r="F291" s="1"/>
      <c r="G291" s="1"/>
      <c r="I291" s="1"/>
      <c r="J291" s="1"/>
      <c r="K291" s="1"/>
      <c r="L291" s="1"/>
      <c r="M291" s="1"/>
      <c r="N291" s="1"/>
      <c r="P291" s="1"/>
      <c r="Q291" s="1"/>
      <c r="R291" s="1"/>
      <c r="S291" s="1"/>
      <c r="T291" s="1"/>
      <c r="U291" s="1"/>
    </row>
    <row r="292" spans="2:21">
      <c r="B292" s="1"/>
      <c r="C292" s="1"/>
      <c r="D292" s="1"/>
      <c r="E292" s="1"/>
      <c r="F292" s="1"/>
      <c r="G292" s="1"/>
      <c r="I292" s="1"/>
      <c r="J292" s="1"/>
      <c r="K292" s="1"/>
      <c r="L292" s="1"/>
      <c r="M292" s="1"/>
      <c r="N292" s="1"/>
      <c r="P292" s="1"/>
      <c r="Q292" s="1"/>
      <c r="R292" s="1"/>
      <c r="S292" s="1"/>
      <c r="T292" s="1"/>
      <c r="U292" s="1"/>
    </row>
    <row r="293" spans="2:21">
      <c r="B293" s="1"/>
      <c r="C293" s="1"/>
      <c r="D293" s="1"/>
      <c r="E293" s="1"/>
      <c r="F293" s="1"/>
      <c r="G293" s="1"/>
      <c r="I293" s="1"/>
      <c r="J293" s="1"/>
      <c r="K293" s="1"/>
      <c r="L293" s="1"/>
      <c r="M293" s="1"/>
      <c r="N293" s="1"/>
      <c r="P293" s="1"/>
      <c r="Q293" s="1"/>
      <c r="R293" s="1"/>
      <c r="S293" s="1"/>
      <c r="T293" s="1"/>
      <c r="U293" s="1"/>
    </row>
    <row r="294" spans="2:21">
      <c r="B294" s="1"/>
      <c r="C294" s="1"/>
      <c r="D294" s="1"/>
      <c r="E294" s="1"/>
      <c r="F294" s="1"/>
      <c r="G294" s="1"/>
      <c r="I294" s="1"/>
      <c r="J294" s="1"/>
      <c r="K294" s="1"/>
      <c r="L294" s="1"/>
      <c r="M294" s="1"/>
      <c r="N294" s="1"/>
      <c r="P294" s="1"/>
      <c r="Q294" s="1"/>
      <c r="R294" s="1"/>
      <c r="S294" s="1"/>
      <c r="T294" s="1"/>
      <c r="U294" s="1"/>
    </row>
    <row r="295" spans="2:21">
      <c r="B295" s="9"/>
      <c r="C295" s="10"/>
      <c r="D295" s="10"/>
      <c r="E295" s="10"/>
      <c r="F295" s="10"/>
      <c r="G295" s="11"/>
      <c r="I295" s="9"/>
      <c r="J295" s="10"/>
      <c r="K295" s="10"/>
      <c r="L295" s="10"/>
      <c r="M295" s="10"/>
      <c r="N295" s="11"/>
      <c r="P295" s="9"/>
      <c r="Q295" s="10"/>
      <c r="R295" s="10"/>
      <c r="S295" s="10"/>
      <c r="T295" s="10"/>
      <c r="U295" s="11"/>
    </row>
    <row r="296" spans="2:21">
      <c r="B296" s="9"/>
      <c r="C296" s="10"/>
      <c r="D296" s="10"/>
      <c r="E296" s="10"/>
      <c r="F296" s="10"/>
      <c r="G296" s="11"/>
      <c r="I296" s="9"/>
      <c r="J296" s="10"/>
      <c r="K296" s="10"/>
      <c r="L296" s="10"/>
      <c r="M296" s="10"/>
      <c r="N296" s="11"/>
      <c r="P296" s="95" t="s">
        <v>6</v>
      </c>
      <c r="Q296" s="98"/>
      <c r="R296" s="98"/>
      <c r="S296" s="98"/>
      <c r="T296" s="98"/>
      <c r="U296" s="96"/>
    </row>
    <row r="297" spans="2:21">
      <c r="B297" s="95" t="s">
        <v>6</v>
      </c>
      <c r="C297" s="98"/>
      <c r="D297" s="98"/>
      <c r="E297" s="98"/>
      <c r="F297" s="98"/>
      <c r="G297" s="96"/>
      <c r="I297" s="95" t="s">
        <v>6</v>
      </c>
      <c r="J297" s="98"/>
      <c r="K297" s="98"/>
      <c r="L297" s="98"/>
      <c r="M297" s="98"/>
      <c r="N297" s="96"/>
      <c r="P297" s="99" t="s">
        <v>199</v>
      </c>
      <c r="Q297" s="114"/>
      <c r="R297" s="114"/>
      <c r="S297" s="114"/>
      <c r="T297" s="114"/>
      <c r="U297" s="115"/>
    </row>
    <row r="298" spans="2:21">
      <c r="B298" s="108"/>
      <c r="C298" s="100"/>
      <c r="D298" s="100"/>
      <c r="E298" s="100"/>
      <c r="F298" s="100"/>
      <c r="G298" s="101"/>
      <c r="I298" s="108"/>
      <c r="J298" s="100"/>
      <c r="K298" s="100"/>
      <c r="L298" s="100"/>
      <c r="M298" s="100"/>
      <c r="N298" s="101"/>
      <c r="P298" s="116"/>
      <c r="Q298" s="117"/>
      <c r="R298" s="117"/>
      <c r="S298" s="117"/>
      <c r="T298" s="117"/>
      <c r="U298" s="118"/>
    </row>
    <row r="299" spans="2:21" ht="15" customHeight="1">
      <c r="B299" s="102"/>
      <c r="C299" s="103"/>
      <c r="D299" s="103"/>
      <c r="E299" s="103"/>
      <c r="F299" s="103"/>
      <c r="G299" s="104"/>
      <c r="I299" s="102"/>
      <c r="J299" s="103"/>
      <c r="K299" s="103"/>
      <c r="L299" s="103"/>
      <c r="M299" s="103"/>
      <c r="N299" s="104"/>
      <c r="P299" s="116"/>
      <c r="Q299" s="117"/>
      <c r="R299" s="117"/>
      <c r="S299" s="117"/>
      <c r="T299" s="117"/>
      <c r="U299" s="118"/>
    </row>
    <row r="300" spans="2:21">
      <c r="B300" s="102"/>
      <c r="C300" s="103"/>
      <c r="D300" s="103"/>
      <c r="E300" s="103"/>
      <c r="F300" s="103"/>
      <c r="G300" s="104"/>
      <c r="I300" s="102"/>
      <c r="J300" s="103"/>
      <c r="K300" s="103"/>
      <c r="L300" s="103"/>
      <c r="M300" s="103"/>
      <c r="N300" s="104"/>
      <c r="P300" s="119"/>
      <c r="Q300" s="120"/>
      <c r="R300" s="120"/>
      <c r="S300" s="120"/>
      <c r="T300" s="120"/>
      <c r="U300" s="121"/>
    </row>
    <row r="301" spans="2:21">
      <c r="B301" s="105"/>
      <c r="C301" s="106"/>
      <c r="D301" s="106"/>
      <c r="E301" s="106"/>
      <c r="F301" s="106"/>
      <c r="G301" s="107"/>
      <c r="I301" s="105"/>
      <c r="J301" s="106"/>
      <c r="K301" s="106"/>
      <c r="L301" s="106"/>
      <c r="M301" s="106"/>
      <c r="N301" s="107"/>
    </row>
    <row r="304" spans="2:21">
      <c r="B304" s="1" t="s">
        <v>7</v>
      </c>
      <c r="C304" s="3">
        <v>40875</v>
      </c>
      <c r="D304" s="1" t="s">
        <v>8</v>
      </c>
      <c r="E304" s="95" t="s">
        <v>179</v>
      </c>
      <c r="F304" s="98"/>
      <c r="G304" s="96"/>
      <c r="I304" s="1" t="s">
        <v>7</v>
      </c>
      <c r="J304" s="3">
        <v>40875</v>
      </c>
      <c r="K304" s="1" t="s">
        <v>8</v>
      </c>
      <c r="L304" s="95" t="s">
        <v>254</v>
      </c>
      <c r="M304" s="98"/>
      <c r="N304" s="96"/>
      <c r="P304" s="1" t="s">
        <v>7</v>
      </c>
      <c r="Q304" s="3">
        <v>40893</v>
      </c>
      <c r="R304" s="1" t="s">
        <v>8</v>
      </c>
      <c r="S304" s="95" t="s">
        <v>254</v>
      </c>
      <c r="T304" s="98"/>
      <c r="U304" s="96"/>
    </row>
    <row r="305" spans="2:25">
      <c r="B305" s="1" t="s">
        <v>9</v>
      </c>
      <c r="C305" s="1">
        <v>2</v>
      </c>
      <c r="D305" s="1" t="s">
        <v>10</v>
      </c>
      <c r="E305" s="95" t="s">
        <v>43</v>
      </c>
      <c r="F305" s="98"/>
      <c r="G305" s="96"/>
      <c r="I305" s="1" t="s">
        <v>9</v>
      </c>
      <c r="J305" s="1">
        <v>2</v>
      </c>
      <c r="K305" s="1" t="s">
        <v>10</v>
      </c>
      <c r="L305" s="95" t="s">
        <v>43</v>
      </c>
      <c r="M305" s="98"/>
      <c r="N305" s="96"/>
      <c r="P305" s="1" t="s">
        <v>9</v>
      </c>
      <c r="Q305" s="1">
        <v>1</v>
      </c>
      <c r="R305" s="1" t="s">
        <v>10</v>
      </c>
      <c r="S305" s="95" t="s">
        <v>43</v>
      </c>
      <c r="T305" s="98"/>
      <c r="U305" s="96"/>
    </row>
    <row r="306" spans="2:25">
      <c r="B306" s="95"/>
      <c r="C306" s="98"/>
      <c r="D306" s="98"/>
      <c r="E306" s="98"/>
      <c r="F306" s="98"/>
      <c r="G306" s="96"/>
      <c r="I306" s="95"/>
      <c r="J306" s="98"/>
      <c r="K306" s="98"/>
      <c r="L306" s="98"/>
      <c r="M306" s="98"/>
      <c r="N306" s="96"/>
      <c r="P306" s="95"/>
      <c r="Q306" s="98"/>
      <c r="R306" s="98"/>
      <c r="S306" s="98"/>
      <c r="T306" s="98"/>
      <c r="U306" s="96"/>
    </row>
    <row r="307" spans="2:25">
      <c r="B307" s="1" t="s">
        <v>0</v>
      </c>
      <c r="C307" s="1" t="s">
        <v>1</v>
      </c>
      <c r="D307" s="95" t="s">
        <v>19</v>
      </c>
      <c r="E307" s="96"/>
      <c r="F307" s="1" t="s">
        <v>2</v>
      </c>
      <c r="G307" s="1" t="s">
        <v>5</v>
      </c>
      <c r="I307" s="1" t="s">
        <v>0</v>
      </c>
      <c r="J307" s="1" t="s">
        <v>1</v>
      </c>
      <c r="K307" s="95" t="s">
        <v>19</v>
      </c>
      <c r="L307" s="96"/>
      <c r="M307" s="1" t="s">
        <v>2</v>
      </c>
      <c r="N307" s="1" t="s">
        <v>5</v>
      </c>
      <c r="P307" s="1" t="s">
        <v>0</v>
      </c>
      <c r="Q307" s="1" t="s">
        <v>1</v>
      </c>
      <c r="R307" s="95" t="s">
        <v>19</v>
      </c>
      <c r="S307" s="96"/>
      <c r="T307" s="1" t="s">
        <v>2</v>
      </c>
      <c r="U307" s="1" t="s">
        <v>5</v>
      </c>
    </row>
    <row r="308" spans="2:25">
      <c r="B308" s="5">
        <v>0.40348379629629627</v>
      </c>
      <c r="C308" s="5">
        <v>0.44093749999999998</v>
      </c>
      <c r="D308" s="95"/>
      <c r="E308" s="96"/>
      <c r="F308" s="4">
        <f>C308-B308</f>
        <v>3.7453703703703711E-2</v>
      </c>
      <c r="G308">
        <f>(77*60)+49</f>
        <v>4669</v>
      </c>
      <c r="I308" s="5">
        <v>0.55513888888888896</v>
      </c>
      <c r="J308" s="5">
        <v>0.59964120370370366</v>
      </c>
      <c r="K308" s="95"/>
      <c r="L308" s="96"/>
      <c r="M308" s="4">
        <f>J308-I308</f>
        <v>4.4502314814814703E-2</v>
      </c>
      <c r="N308">
        <f>(77*60)+49</f>
        <v>4669</v>
      </c>
      <c r="P308" s="5">
        <v>0.60751157407407408</v>
      </c>
      <c r="Q308" s="5">
        <v>0.68386574074074069</v>
      </c>
      <c r="R308" s="110">
        <v>1.3287037037037036E-2</v>
      </c>
      <c r="S308" s="96"/>
      <c r="T308" s="4">
        <v>6.306712962962957E-2</v>
      </c>
      <c r="U308">
        <f>(77*60)+49</f>
        <v>4669</v>
      </c>
    </row>
    <row r="309" spans="2:25">
      <c r="B309" s="5">
        <v>0.45152777777777775</v>
      </c>
      <c r="C309" s="5">
        <v>0.55313657407407402</v>
      </c>
      <c r="D309" s="110">
        <v>5.3495370370370367E-2</v>
      </c>
      <c r="E309" s="111"/>
      <c r="F309" s="5">
        <f>C309-D309-B309</f>
        <v>4.8113425925925879E-2</v>
      </c>
      <c r="G309">
        <f>(71*60)+44</f>
        <v>4304</v>
      </c>
      <c r="I309" s="5">
        <v>0.60028935185185184</v>
      </c>
      <c r="J309" s="5">
        <v>0.6447222222222222</v>
      </c>
      <c r="K309" s="110"/>
      <c r="L309" s="111"/>
      <c r="M309" s="5">
        <f>J309-K309-I309</f>
        <v>4.4432870370370359E-2</v>
      </c>
      <c r="N309">
        <f>(71*60)+44</f>
        <v>4304</v>
      </c>
      <c r="P309" s="5"/>
      <c r="Q309" s="5"/>
      <c r="R309" s="110"/>
      <c r="S309" s="111"/>
      <c r="T309" s="5"/>
      <c r="U309">
        <f>(71*60)+44</f>
        <v>4304</v>
      </c>
    </row>
    <row r="310" spans="2:25">
      <c r="B310" s="1"/>
      <c r="C310" s="1"/>
      <c r="D310" s="95"/>
      <c r="E310" s="96"/>
      <c r="F310" s="5"/>
      <c r="G310" s="1"/>
      <c r="I310" s="1"/>
      <c r="J310" s="1"/>
      <c r="K310" s="95"/>
      <c r="L310" s="96"/>
      <c r="M310" s="5"/>
      <c r="N310" s="1"/>
      <c r="P310" s="1"/>
      <c r="Q310" s="1"/>
      <c r="R310" s="95"/>
      <c r="S310" s="96"/>
      <c r="T310" s="5"/>
      <c r="U310" s="1"/>
    </row>
    <row r="311" spans="2:25">
      <c r="B311" s="1"/>
      <c r="C311" s="1"/>
      <c r="D311" s="95"/>
      <c r="E311" s="96"/>
      <c r="F311" s="5"/>
      <c r="G311" s="1"/>
      <c r="I311" s="1"/>
      <c r="J311" s="1"/>
      <c r="K311" s="95"/>
      <c r="L311" s="96"/>
      <c r="M311" s="5"/>
      <c r="N311" s="1"/>
      <c r="P311" s="1"/>
      <c r="Q311" s="1"/>
      <c r="R311" s="95"/>
      <c r="S311" s="96"/>
      <c r="T311" s="5"/>
      <c r="U311" s="1"/>
    </row>
    <row r="312" spans="2:25">
      <c r="B312" s="1"/>
      <c r="C312" s="1"/>
      <c r="D312" s="95"/>
      <c r="E312" s="96"/>
      <c r="F312" s="5"/>
      <c r="G312" s="1"/>
      <c r="I312" s="1"/>
      <c r="J312" s="1"/>
      <c r="K312" s="95"/>
      <c r="L312" s="96"/>
      <c r="M312" s="5"/>
      <c r="N312" s="1"/>
      <c r="P312" s="1"/>
      <c r="Q312" s="1"/>
      <c r="R312" s="95"/>
      <c r="S312" s="96"/>
      <c r="T312" s="5"/>
      <c r="U312" s="1"/>
    </row>
    <row r="313" spans="2:25">
      <c r="B313" s="1"/>
      <c r="C313" s="1"/>
      <c r="D313" s="95"/>
      <c r="E313" s="96"/>
      <c r="F313" s="1"/>
      <c r="G313" s="1"/>
      <c r="I313" s="1"/>
      <c r="J313" s="1"/>
      <c r="K313" s="95"/>
      <c r="L313" s="96"/>
      <c r="M313" s="1"/>
      <c r="N313" s="1"/>
      <c r="P313" s="1"/>
      <c r="Q313" s="1"/>
      <c r="R313" s="95"/>
      <c r="S313" s="96"/>
      <c r="T313" s="1"/>
      <c r="U313" s="1"/>
    </row>
    <row r="314" spans="2:25">
      <c r="B314" s="95" t="s">
        <v>3</v>
      </c>
      <c r="C314" s="98"/>
      <c r="D314" s="98"/>
      <c r="E314" s="98"/>
      <c r="F314" s="98"/>
      <c r="G314" s="96"/>
      <c r="I314" s="95" t="s">
        <v>3</v>
      </c>
      <c r="J314" s="98"/>
      <c r="K314" s="98"/>
      <c r="L314" s="98"/>
      <c r="M314" s="98"/>
      <c r="N314" s="96"/>
      <c r="P314" s="95" t="s">
        <v>3</v>
      </c>
      <c r="Q314" s="98"/>
      <c r="R314" s="98"/>
      <c r="S314" s="98"/>
      <c r="T314" s="98"/>
      <c r="U314" s="96"/>
      <c r="Y314" s="4">
        <f>V314-U314-W314</f>
        <v>0</v>
      </c>
    </row>
    <row r="315" spans="2:25">
      <c r="B315" s="1"/>
      <c r="C315" s="1"/>
      <c r="D315" s="1"/>
      <c r="E315" s="1"/>
      <c r="F315" s="1"/>
      <c r="G315" s="1"/>
      <c r="I315" s="1"/>
      <c r="J315" s="1"/>
      <c r="K315" s="1"/>
      <c r="L315" s="1"/>
      <c r="M315" s="1"/>
      <c r="N315" s="1"/>
      <c r="P315" s="1"/>
      <c r="Q315" s="1"/>
      <c r="R315" s="1"/>
      <c r="S315" s="1"/>
      <c r="T315" s="1"/>
      <c r="U315" s="1"/>
      <c r="Y315" s="4">
        <f>V315-U315-W315</f>
        <v>0</v>
      </c>
    </row>
    <row r="316" spans="2:25">
      <c r="B316" s="1"/>
      <c r="C316" s="1"/>
      <c r="D316" s="1"/>
      <c r="E316" s="1"/>
      <c r="F316" s="1"/>
      <c r="G316" s="1"/>
      <c r="I316" s="1"/>
      <c r="J316" s="1"/>
      <c r="K316" s="1"/>
      <c r="L316" s="1"/>
      <c r="M316" s="1"/>
      <c r="N316" s="1"/>
      <c r="P316" s="1"/>
      <c r="Q316" s="1"/>
      <c r="R316" s="1"/>
      <c r="S316" s="1"/>
      <c r="T316" s="1"/>
      <c r="U316" s="1"/>
      <c r="Y316" s="4">
        <v>5.8217592592592592E-2</v>
      </c>
    </row>
    <row r="317" spans="2:25">
      <c r="B317" s="1"/>
      <c r="C317" s="1"/>
      <c r="D317" s="1"/>
      <c r="E317" s="1"/>
      <c r="F317" s="1"/>
      <c r="G317" s="1"/>
      <c r="I317" s="1"/>
      <c r="J317" s="1"/>
      <c r="K317" s="1"/>
      <c r="L317" s="1"/>
      <c r="M317" s="1"/>
      <c r="N317" s="1"/>
      <c r="P317" s="1"/>
      <c r="Q317" s="1"/>
      <c r="R317" s="1"/>
      <c r="S317" s="1"/>
      <c r="T317" s="1"/>
      <c r="U317" s="1"/>
      <c r="Y317">
        <v>5.4282407407407418E-2</v>
      </c>
    </row>
    <row r="318" spans="2:25">
      <c r="B318" s="1"/>
      <c r="C318" s="1"/>
      <c r="D318" s="1"/>
      <c r="E318" s="1"/>
      <c r="F318" s="1"/>
      <c r="G318" s="1"/>
      <c r="I318" s="1"/>
      <c r="J318" s="1"/>
      <c r="K318" s="1"/>
      <c r="L318" s="1"/>
      <c r="M318" s="1"/>
      <c r="N318" s="1"/>
      <c r="P318" s="1"/>
      <c r="Q318" s="1"/>
      <c r="R318" s="1"/>
      <c r="S318" s="1"/>
      <c r="T318" s="1"/>
      <c r="U318" s="1"/>
      <c r="Y318">
        <v>6.306712962962957E-2</v>
      </c>
    </row>
    <row r="319" spans="2:25">
      <c r="B319" s="1"/>
      <c r="C319" s="1"/>
      <c r="D319" s="1"/>
      <c r="E319" s="1"/>
      <c r="F319" s="1"/>
      <c r="G319" s="1"/>
      <c r="I319" s="1"/>
      <c r="J319" s="1"/>
      <c r="K319" s="1"/>
      <c r="L319" s="1"/>
      <c r="M319" s="1"/>
      <c r="N319" s="1"/>
      <c r="P319" s="1"/>
      <c r="Q319" s="1"/>
      <c r="R319" s="1"/>
      <c r="S319" s="1"/>
      <c r="T319" s="1"/>
      <c r="U319" s="1"/>
    </row>
    <row r="320" spans="2:25">
      <c r="B320" s="9"/>
      <c r="C320" s="10"/>
      <c r="D320" s="10"/>
      <c r="E320" s="10"/>
      <c r="F320" s="10"/>
      <c r="G320" s="11"/>
      <c r="I320" s="9"/>
      <c r="J320" s="10"/>
      <c r="K320" s="10"/>
      <c r="L320" s="10"/>
      <c r="M320" s="10"/>
      <c r="N320" s="11"/>
      <c r="P320" s="9"/>
      <c r="Q320" s="10"/>
      <c r="R320" s="10"/>
      <c r="S320" s="10"/>
      <c r="T320" s="10"/>
      <c r="U320" s="11"/>
    </row>
    <row r="321" spans="2:21">
      <c r="B321" s="9"/>
      <c r="C321" s="10"/>
      <c r="D321" s="10"/>
      <c r="E321" s="10"/>
      <c r="F321" s="10"/>
      <c r="G321" s="11"/>
      <c r="I321" s="9"/>
      <c r="J321" s="10"/>
      <c r="K321" s="10"/>
      <c r="L321" s="10"/>
      <c r="M321" s="10"/>
      <c r="N321" s="11"/>
      <c r="P321" s="9"/>
      <c r="Q321" s="10"/>
      <c r="R321" s="10"/>
      <c r="S321" s="10"/>
      <c r="T321" s="10"/>
      <c r="U321" s="11"/>
    </row>
    <row r="322" spans="2:21">
      <c r="B322" s="95" t="s">
        <v>6</v>
      </c>
      <c r="C322" s="98"/>
      <c r="D322" s="98"/>
      <c r="E322" s="98"/>
      <c r="F322" s="98"/>
      <c r="G322" s="96"/>
      <c r="I322" s="95" t="s">
        <v>6</v>
      </c>
      <c r="J322" s="98"/>
      <c r="K322" s="98"/>
      <c r="L322" s="98"/>
      <c r="M322" s="98"/>
      <c r="N322" s="96"/>
      <c r="P322" s="95" t="s">
        <v>6</v>
      </c>
      <c r="Q322" s="98"/>
      <c r="R322" s="98"/>
      <c r="S322" s="98"/>
      <c r="T322" s="98"/>
      <c r="U322" s="96"/>
    </row>
    <row r="323" spans="2:21">
      <c r="B323" s="108"/>
      <c r="C323" s="100"/>
      <c r="D323" s="100"/>
      <c r="E323" s="100"/>
      <c r="F323" s="100"/>
      <c r="G323" s="101"/>
      <c r="I323" s="108"/>
      <c r="J323" s="100"/>
      <c r="K323" s="100"/>
      <c r="L323" s="100"/>
      <c r="M323" s="100"/>
      <c r="N323" s="101"/>
      <c r="P323" s="108"/>
      <c r="Q323" s="100"/>
      <c r="R323" s="100"/>
      <c r="S323" s="100"/>
      <c r="T323" s="100"/>
      <c r="U323" s="101"/>
    </row>
    <row r="324" spans="2:21">
      <c r="B324" s="102"/>
      <c r="C324" s="103"/>
      <c r="D324" s="103"/>
      <c r="E324" s="103"/>
      <c r="F324" s="103"/>
      <c r="G324" s="104"/>
      <c r="I324" s="102"/>
      <c r="J324" s="103"/>
      <c r="K324" s="103"/>
      <c r="L324" s="103"/>
      <c r="M324" s="103"/>
      <c r="N324" s="104"/>
      <c r="P324" s="102"/>
      <c r="Q324" s="103"/>
      <c r="R324" s="103"/>
      <c r="S324" s="103"/>
      <c r="T324" s="103"/>
      <c r="U324" s="104"/>
    </row>
    <row r="325" spans="2:21">
      <c r="B325" s="102"/>
      <c r="C325" s="103"/>
      <c r="D325" s="103"/>
      <c r="E325" s="103"/>
      <c r="F325" s="103"/>
      <c r="G325" s="104"/>
      <c r="I325" s="102"/>
      <c r="J325" s="103"/>
      <c r="K325" s="103"/>
      <c r="L325" s="103"/>
      <c r="M325" s="103"/>
      <c r="N325" s="104"/>
      <c r="P325" s="102"/>
      <c r="Q325" s="103"/>
      <c r="R325" s="103"/>
      <c r="S325" s="103"/>
      <c r="T325" s="103"/>
      <c r="U325" s="104"/>
    </row>
    <row r="326" spans="2:21">
      <c r="B326" s="105"/>
      <c r="C326" s="106"/>
      <c r="D326" s="106"/>
      <c r="E326" s="106"/>
      <c r="F326" s="106"/>
      <c r="G326" s="107"/>
      <c r="I326" s="105"/>
      <c r="J326" s="106"/>
      <c r="K326" s="106"/>
      <c r="L326" s="106"/>
      <c r="M326" s="106"/>
      <c r="N326" s="107"/>
      <c r="P326" s="105"/>
      <c r="Q326" s="106"/>
      <c r="R326" s="106"/>
      <c r="S326" s="106"/>
      <c r="T326" s="106"/>
      <c r="U326" s="107"/>
    </row>
    <row r="329" spans="2:21">
      <c r="B329" s="1" t="s">
        <v>7</v>
      </c>
      <c r="C329" s="3">
        <v>40898</v>
      </c>
      <c r="D329" s="1" t="s">
        <v>8</v>
      </c>
      <c r="E329" s="95" t="s">
        <v>16</v>
      </c>
      <c r="F329" s="98"/>
      <c r="G329" s="96"/>
      <c r="I329" s="1" t="s">
        <v>7</v>
      </c>
      <c r="J329" s="3">
        <v>40898</v>
      </c>
      <c r="K329" s="1" t="s">
        <v>8</v>
      </c>
      <c r="L329" s="95" t="s">
        <v>254</v>
      </c>
      <c r="M329" s="98"/>
      <c r="N329" s="96"/>
      <c r="P329" s="1" t="s">
        <v>7</v>
      </c>
      <c r="Q329" s="3">
        <v>40926</v>
      </c>
      <c r="R329" s="1" t="s">
        <v>8</v>
      </c>
      <c r="S329" s="95" t="s">
        <v>16</v>
      </c>
      <c r="T329" s="98"/>
      <c r="U329" s="96"/>
    </row>
    <row r="330" spans="2:21">
      <c r="B330" s="1" t="s">
        <v>9</v>
      </c>
      <c r="C330" s="1">
        <v>3</v>
      </c>
      <c r="D330" s="1" t="s">
        <v>10</v>
      </c>
      <c r="E330" s="95" t="s">
        <v>43</v>
      </c>
      <c r="F330" s="98"/>
      <c r="G330" s="96"/>
      <c r="I330" s="1" t="s">
        <v>9</v>
      </c>
      <c r="J330" s="1">
        <v>1</v>
      </c>
      <c r="K330" s="1" t="s">
        <v>10</v>
      </c>
      <c r="L330" s="95" t="s">
        <v>43</v>
      </c>
      <c r="M330" s="98"/>
      <c r="N330" s="96"/>
      <c r="P330" s="1" t="s">
        <v>9</v>
      </c>
      <c r="Q330" s="1">
        <v>1</v>
      </c>
      <c r="R330" s="1" t="s">
        <v>10</v>
      </c>
      <c r="S330" s="95" t="s">
        <v>43</v>
      </c>
      <c r="T330" s="98"/>
      <c r="U330" s="96"/>
    </row>
    <row r="331" spans="2:21">
      <c r="B331" s="69"/>
      <c r="C331" s="70"/>
      <c r="D331" s="70"/>
      <c r="E331" s="70"/>
      <c r="F331" s="70"/>
      <c r="G331" s="68"/>
      <c r="I331" s="95"/>
      <c r="J331" s="98"/>
      <c r="K331" s="98"/>
      <c r="L331" s="98"/>
      <c r="M331" s="98"/>
      <c r="N331" s="96"/>
      <c r="P331" s="69"/>
      <c r="Q331" s="70"/>
      <c r="R331" s="70"/>
      <c r="S331" s="70"/>
      <c r="T331" s="70"/>
      <c r="U331" s="68"/>
    </row>
    <row r="332" spans="2:21">
      <c r="B332" s="1" t="s">
        <v>0</v>
      </c>
      <c r="C332" s="1" t="s">
        <v>1</v>
      </c>
      <c r="D332" s="69" t="s">
        <v>19</v>
      </c>
      <c r="E332" s="68"/>
      <c r="F332" s="1" t="s">
        <v>2</v>
      </c>
      <c r="G332" s="1" t="s">
        <v>5</v>
      </c>
      <c r="I332" s="1" t="s">
        <v>0</v>
      </c>
      <c r="J332" s="1" t="s">
        <v>1</v>
      </c>
      <c r="K332" s="95" t="s">
        <v>19</v>
      </c>
      <c r="L332" s="96"/>
      <c r="M332" s="1" t="s">
        <v>2</v>
      </c>
      <c r="N332" s="1" t="s">
        <v>5</v>
      </c>
      <c r="P332" s="1" t="s">
        <v>0</v>
      </c>
      <c r="Q332" s="1" t="s">
        <v>1</v>
      </c>
      <c r="R332" s="95" t="s">
        <v>19</v>
      </c>
      <c r="S332" s="96"/>
      <c r="T332" s="1" t="s">
        <v>2</v>
      </c>
      <c r="U332" s="1" t="s">
        <v>5</v>
      </c>
    </row>
    <row r="333" spans="2:21">
      <c r="B333" s="5">
        <v>0.36646990740740742</v>
      </c>
      <c r="C333" s="5">
        <v>0.48745370370370367</v>
      </c>
      <c r="D333" s="110">
        <v>1.7291666666666667E-2</v>
      </c>
      <c r="E333" s="111"/>
      <c r="F333" s="4">
        <f>C333-B333-D333</f>
        <v>0.10369212962962958</v>
      </c>
      <c r="I333" s="5">
        <v>0.6834837962962963</v>
      </c>
      <c r="J333" s="5">
        <v>0.73776620370370372</v>
      </c>
      <c r="K333" s="110"/>
      <c r="L333" s="96"/>
      <c r="M333" s="4">
        <f>J333-I333-K333</f>
        <v>5.4282407407407418E-2</v>
      </c>
      <c r="P333" s="5">
        <v>0.3082523148148148</v>
      </c>
      <c r="Q333" s="5">
        <v>0.37158564814814815</v>
      </c>
      <c r="R333" s="110"/>
      <c r="S333" s="111"/>
      <c r="T333" s="4">
        <f>Q333-P333-R333</f>
        <v>6.3333333333333353E-2</v>
      </c>
    </row>
    <row r="334" spans="2:21">
      <c r="B334" s="5">
        <v>0.48822916666666666</v>
      </c>
      <c r="C334" s="5">
        <v>0.60288194444444443</v>
      </c>
      <c r="D334" s="110">
        <v>5.3854166666666668E-2</v>
      </c>
      <c r="E334" s="111"/>
      <c r="F334" s="4">
        <f>C334-B334-D334</f>
        <v>6.0798611111111102E-2</v>
      </c>
      <c r="I334" s="5"/>
      <c r="J334" s="5"/>
      <c r="K334" s="110"/>
      <c r="L334" s="111"/>
      <c r="M334" s="4"/>
      <c r="P334" s="5"/>
      <c r="Q334" s="5"/>
      <c r="R334" s="110"/>
      <c r="S334" s="111"/>
      <c r="T334" s="4">
        <f>Q334-P334-R334</f>
        <v>0</v>
      </c>
    </row>
    <row r="335" spans="2:21">
      <c r="B335" s="5">
        <v>0.60560185185185189</v>
      </c>
      <c r="C335" s="5">
        <v>0.65760416666666666</v>
      </c>
      <c r="D335" s="69"/>
      <c r="E335" s="68"/>
      <c r="F335" s="4">
        <f>C335-B335-D335</f>
        <v>5.2002314814814765E-2</v>
      </c>
      <c r="G335" s="1"/>
      <c r="I335" s="5"/>
      <c r="J335" s="5"/>
      <c r="K335" s="95"/>
      <c r="L335" s="96"/>
      <c r="M335" s="4"/>
      <c r="N335" s="1"/>
      <c r="P335" s="5"/>
      <c r="Q335" s="5"/>
      <c r="R335" s="69"/>
      <c r="S335" s="68"/>
      <c r="T335" s="4">
        <f>Q335-P335-R335</f>
        <v>0</v>
      </c>
      <c r="U335" s="1"/>
    </row>
    <row r="336" spans="2:21">
      <c r="B336" s="1"/>
      <c r="C336" s="1"/>
      <c r="D336" s="69"/>
      <c r="E336" s="68"/>
      <c r="F336" s="5"/>
      <c r="G336" s="1"/>
      <c r="I336" s="1"/>
      <c r="J336" s="1"/>
      <c r="K336" s="95"/>
      <c r="L336" s="96"/>
      <c r="M336" s="5"/>
      <c r="N336" s="1"/>
      <c r="P336" s="1"/>
      <c r="Q336" s="1"/>
      <c r="R336" s="69"/>
      <c r="S336" s="68"/>
      <c r="T336" s="5"/>
      <c r="U336" s="1"/>
    </row>
    <row r="337" spans="2:21">
      <c r="B337" s="1"/>
      <c r="C337" s="1"/>
      <c r="D337" s="69"/>
      <c r="E337" s="68"/>
      <c r="F337" s="5"/>
      <c r="G337" s="1"/>
      <c r="I337" s="1"/>
      <c r="J337" s="1"/>
      <c r="K337" s="95"/>
      <c r="L337" s="96"/>
      <c r="M337" s="5"/>
      <c r="N337" s="1"/>
      <c r="P337" s="1"/>
      <c r="Q337" s="1"/>
      <c r="R337" s="69"/>
      <c r="S337" s="68"/>
      <c r="T337" s="5"/>
      <c r="U337" s="1"/>
    </row>
    <row r="338" spans="2:21">
      <c r="B338" s="1"/>
      <c r="C338" s="1"/>
      <c r="D338" s="69"/>
      <c r="E338" s="68"/>
      <c r="F338" s="1"/>
      <c r="G338" s="1"/>
      <c r="I338" s="1"/>
      <c r="J338" s="1"/>
      <c r="K338" s="95"/>
      <c r="L338" s="96"/>
      <c r="M338" s="1"/>
      <c r="N338" s="1"/>
      <c r="P338" s="1"/>
      <c r="Q338" s="1"/>
      <c r="R338" s="69"/>
      <c r="S338" s="68"/>
      <c r="T338" s="1"/>
      <c r="U338" s="1"/>
    </row>
    <row r="339" spans="2:21">
      <c r="B339" s="69" t="s">
        <v>3</v>
      </c>
      <c r="C339" s="70"/>
      <c r="D339" s="70"/>
      <c r="E339" s="70"/>
      <c r="F339" s="70"/>
      <c r="G339" s="68"/>
      <c r="I339" s="95" t="s">
        <v>3</v>
      </c>
      <c r="J339" s="98"/>
      <c r="K339" s="98"/>
      <c r="L339" s="98"/>
      <c r="M339" s="98"/>
      <c r="N339" s="96"/>
      <c r="P339" s="69" t="s">
        <v>3</v>
      </c>
      <c r="Q339" s="70"/>
      <c r="R339" s="70"/>
      <c r="S339" s="70"/>
      <c r="T339" s="70"/>
      <c r="U339" s="68"/>
    </row>
    <row r="340" spans="2:21">
      <c r="B340" s="1"/>
      <c r="C340" s="1"/>
      <c r="D340" s="1"/>
      <c r="E340" s="1"/>
      <c r="F340" s="1"/>
      <c r="G340" s="1"/>
      <c r="I340" s="1"/>
      <c r="J340" s="1"/>
      <c r="K340" s="1"/>
      <c r="L340" s="1"/>
      <c r="M340" s="1"/>
      <c r="N340" s="1"/>
      <c r="P340" s="1"/>
      <c r="Q340" s="1"/>
      <c r="R340" s="1"/>
      <c r="S340" s="1"/>
      <c r="T340" s="1"/>
      <c r="U340" s="1"/>
    </row>
    <row r="341" spans="2:21">
      <c r="B341" s="1"/>
      <c r="C341" s="1"/>
      <c r="D341" s="1"/>
      <c r="E341" s="1"/>
      <c r="F341" s="1"/>
      <c r="G341" s="1"/>
      <c r="I341" s="1"/>
      <c r="J341" s="1"/>
      <c r="K341" s="1"/>
      <c r="L341" s="1"/>
      <c r="M341" s="1"/>
      <c r="N341" s="1"/>
      <c r="P341" s="1"/>
      <c r="Q341" s="1"/>
      <c r="R341" s="1"/>
      <c r="S341" s="1"/>
      <c r="T341" s="1"/>
      <c r="U341" s="1"/>
    </row>
    <row r="342" spans="2:21">
      <c r="B342" s="1"/>
      <c r="C342" s="1"/>
      <c r="D342" s="1"/>
      <c r="E342" s="1"/>
      <c r="F342" s="1"/>
      <c r="G342" s="1"/>
      <c r="I342" s="1"/>
      <c r="J342" s="1"/>
      <c r="K342" s="1"/>
      <c r="L342" s="1"/>
      <c r="M342" s="1"/>
      <c r="N342" s="1"/>
      <c r="P342" s="1"/>
      <c r="Q342" s="1"/>
      <c r="R342" s="1"/>
      <c r="S342" s="1"/>
      <c r="T342" s="1"/>
      <c r="U342" s="1"/>
    </row>
    <row r="343" spans="2:21">
      <c r="B343" s="1"/>
      <c r="C343" s="1"/>
      <c r="D343" s="1"/>
      <c r="E343" s="1"/>
      <c r="F343" s="1"/>
      <c r="G343" s="1"/>
      <c r="I343" s="1"/>
      <c r="J343" s="1"/>
      <c r="K343" s="1"/>
      <c r="L343" s="1"/>
      <c r="M343" s="1"/>
      <c r="N343" s="1"/>
      <c r="P343" s="1"/>
      <c r="Q343" s="1"/>
      <c r="R343" s="1"/>
      <c r="S343" s="1"/>
      <c r="T343" s="1"/>
      <c r="U343" s="1"/>
    </row>
    <row r="344" spans="2:21">
      <c r="B344" s="1"/>
      <c r="C344" s="1"/>
      <c r="D344" s="1"/>
      <c r="E344" s="1"/>
      <c r="F344" s="1"/>
      <c r="G344" s="1"/>
      <c r="I344" s="1"/>
      <c r="J344" s="1"/>
      <c r="K344" s="1"/>
      <c r="L344" s="1"/>
      <c r="M344" s="1"/>
      <c r="N344" s="1"/>
      <c r="P344" s="1"/>
      <c r="Q344" s="1"/>
      <c r="R344" s="1"/>
      <c r="S344" s="1"/>
      <c r="T344" s="1"/>
      <c r="U344" s="1"/>
    </row>
    <row r="345" spans="2:21">
      <c r="B345" s="9"/>
      <c r="C345" s="10"/>
      <c r="D345" s="10"/>
      <c r="E345" s="10"/>
      <c r="F345" s="10"/>
      <c r="G345" s="11"/>
      <c r="I345" s="9"/>
      <c r="J345" s="10"/>
      <c r="K345" s="10"/>
      <c r="L345" s="10"/>
      <c r="M345" s="10"/>
      <c r="N345" s="11"/>
      <c r="P345" s="9"/>
      <c r="Q345" s="10"/>
      <c r="R345" s="10"/>
      <c r="S345" s="10"/>
      <c r="T345" s="10"/>
      <c r="U345" s="11"/>
    </row>
    <row r="346" spans="2:21">
      <c r="B346" s="9"/>
      <c r="C346" s="10"/>
      <c r="D346" s="10"/>
      <c r="E346" s="10"/>
      <c r="F346" s="10"/>
      <c r="G346" s="11"/>
      <c r="I346" s="9"/>
      <c r="J346" s="10"/>
      <c r="K346" s="10"/>
      <c r="L346" s="10"/>
      <c r="M346" s="10"/>
      <c r="N346" s="11"/>
      <c r="P346" s="9"/>
      <c r="Q346" s="10"/>
      <c r="R346" s="10"/>
      <c r="S346" s="10"/>
      <c r="T346" s="10"/>
      <c r="U346" s="11"/>
    </row>
    <row r="347" spans="2:21">
      <c r="B347" s="69" t="s">
        <v>6</v>
      </c>
      <c r="C347" s="70"/>
      <c r="D347" s="70"/>
      <c r="E347" s="70"/>
      <c r="F347" s="70"/>
      <c r="G347" s="68"/>
      <c r="I347" s="95" t="s">
        <v>6</v>
      </c>
      <c r="J347" s="98"/>
      <c r="K347" s="98"/>
      <c r="L347" s="98"/>
      <c r="M347" s="98"/>
      <c r="N347" s="96"/>
      <c r="P347" s="69" t="s">
        <v>6</v>
      </c>
      <c r="Q347" s="70"/>
      <c r="R347" s="70"/>
      <c r="S347" s="70"/>
      <c r="T347" s="70"/>
      <c r="U347" s="68"/>
    </row>
    <row r="348" spans="2:21">
      <c r="B348" s="71"/>
      <c r="C348" s="72"/>
      <c r="D348" s="72"/>
      <c r="E348" s="72"/>
      <c r="F348" s="72"/>
      <c r="G348" s="73"/>
      <c r="I348" s="108"/>
      <c r="J348" s="100"/>
      <c r="K348" s="100"/>
      <c r="L348" s="100"/>
      <c r="M348" s="100"/>
      <c r="N348" s="101"/>
      <c r="P348" s="71"/>
      <c r="Q348" s="72"/>
      <c r="R348" s="72"/>
      <c r="S348" s="72"/>
      <c r="T348" s="72"/>
      <c r="U348" s="73"/>
    </row>
    <row r="349" spans="2:21">
      <c r="B349" s="74"/>
      <c r="C349" s="75"/>
      <c r="D349" s="75"/>
      <c r="E349" s="75"/>
      <c r="F349" s="75"/>
      <c r="G349" s="76"/>
      <c r="I349" s="102"/>
      <c r="J349" s="103"/>
      <c r="K349" s="103"/>
      <c r="L349" s="103"/>
      <c r="M349" s="103"/>
      <c r="N349" s="104"/>
      <c r="P349" s="74"/>
      <c r="Q349" s="75"/>
      <c r="R349" s="75"/>
      <c r="S349" s="75"/>
      <c r="T349" s="75"/>
      <c r="U349" s="76"/>
    </row>
    <row r="350" spans="2:21">
      <c r="B350" s="74"/>
      <c r="C350" s="75"/>
      <c r="D350" s="75"/>
      <c r="E350" s="75"/>
      <c r="F350" s="75"/>
      <c r="G350" s="76"/>
      <c r="I350" s="102"/>
      <c r="J350" s="103"/>
      <c r="K350" s="103"/>
      <c r="L350" s="103"/>
      <c r="M350" s="103"/>
      <c r="N350" s="104"/>
      <c r="P350" s="74"/>
      <c r="Q350" s="75"/>
      <c r="R350" s="75"/>
      <c r="S350" s="75"/>
      <c r="T350" s="75"/>
      <c r="U350" s="76"/>
    </row>
    <row r="351" spans="2:21">
      <c r="B351" s="77"/>
      <c r="C351" s="78"/>
      <c r="D351" s="78"/>
      <c r="E351" s="78"/>
      <c r="F351" s="78"/>
      <c r="G351" s="79"/>
      <c r="I351" s="105"/>
      <c r="J351" s="106"/>
      <c r="K351" s="106"/>
      <c r="L351" s="106"/>
      <c r="M351" s="106"/>
      <c r="N351" s="107"/>
      <c r="P351" s="77"/>
      <c r="Q351" s="78"/>
      <c r="R351" s="78"/>
      <c r="S351" s="78"/>
      <c r="T351" s="78"/>
      <c r="U351" s="79"/>
    </row>
    <row r="354" spans="2:14">
      <c r="B354" s="1" t="s">
        <v>7</v>
      </c>
      <c r="C354" s="3">
        <v>40926</v>
      </c>
      <c r="D354" s="1" t="s">
        <v>8</v>
      </c>
      <c r="E354" s="95" t="s">
        <v>26</v>
      </c>
      <c r="F354" s="98"/>
      <c r="G354" s="96"/>
      <c r="I354" s="1" t="s">
        <v>7</v>
      </c>
      <c r="J354" s="3">
        <v>40927</v>
      </c>
      <c r="K354" s="1" t="s">
        <v>8</v>
      </c>
      <c r="L354" s="95" t="s">
        <v>26</v>
      </c>
      <c r="M354" s="98"/>
      <c r="N354" s="96"/>
    </row>
    <row r="355" spans="2:14">
      <c r="B355" s="1" t="s">
        <v>9</v>
      </c>
      <c r="C355" s="1">
        <v>2</v>
      </c>
      <c r="D355" s="1" t="s">
        <v>10</v>
      </c>
      <c r="E355" s="95" t="s">
        <v>43</v>
      </c>
      <c r="F355" s="98"/>
      <c r="G355" s="96"/>
      <c r="I355" s="1" t="s">
        <v>9</v>
      </c>
      <c r="J355" s="1">
        <v>2</v>
      </c>
      <c r="K355" s="1" t="s">
        <v>10</v>
      </c>
      <c r="L355" s="95" t="s">
        <v>43</v>
      </c>
      <c r="M355" s="98"/>
      <c r="N355" s="96"/>
    </row>
    <row r="356" spans="2:14">
      <c r="B356" s="69"/>
      <c r="C356" s="70"/>
      <c r="D356" s="70"/>
      <c r="E356" s="70"/>
      <c r="F356" s="70"/>
      <c r="G356" s="68"/>
      <c r="I356" s="69"/>
      <c r="J356" s="70"/>
      <c r="K356" s="70"/>
      <c r="L356" s="70"/>
      <c r="M356" s="70"/>
      <c r="N356" s="68"/>
    </row>
    <row r="357" spans="2:14">
      <c r="B357" s="1" t="s">
        <v>0</v>
      </c>
      <c r="C357" s="1" t="s">
        <v>1</v>
      </c>
      <c r="D357" s="95" t="s">
        <v>19</v>
      </c>
      <c r="E357" s="96"/>
      <c r="F357" s="1" t="s">
        <v>2</v>
      </c>
      <c r="G357" s="1" t="s">
        <v>5</v>
      </c>
      <c r="I357" s="1" t="s">
        <v>0</v>
      </c>
      <c r="J357" s="1" t="s">
        <v>1</v>
      </c>
      <c r="K357" s="95" t="s">
        <v>19</v>
      </c>
      <c r="L357" s="96"/>
      <c r="M357" s="1" t="s">
        <v>2</v>
      </c>
      <c r="N357" s="1" t="s">
        <v>5</v>
      </c>
    </row>
    <row r="358" spans="2:14">
      <c r="B358" s="5">
        <v>0.54413194444444446</v>
      </c>
      <c r="C358" s="5">
        <v>0.59047453703703701</v>
      </c>
      <c r="D358" s="110"/>
      <c r="E358" s="111"/>
      <c r="F358" s="4">
        <f>C358-B358-D358</f>
        <v>4.6342592592592546E-2</v>
      </c>
      <c r="I358" s="5">
        <v>0.30938657407407405</v>
      </c>
      <c r="J358" s="5">
        <v>0.3561111111111111</v>
      </c>
      <c r="K358" s="110"/>
      <c r="L358" s="111"/>
      <c r="M358" s="4">
        <f>J358-I358-K358</f>
        <v>4.6724537037037051E-2</v>
      </c>
    </row>
    <row r="359" spans="2:14">
      <c r="B359" s="5">
        <v>0.59565972222222219</v>
      </c>
      <c r="C359" s="5">
        <v>0.65006944444444448</v>
      </c>
      <c r="D359" s="110"/>
      <c r="E359" s="111"/>
      <c r="F359" s="4">
        <f>C359-B359-D359</f>
        <v>5.440972222222229E-2</v>
      </c>
      <c r="I359" s="5">
        <v>0.36237268518518517</v>
      </c>
      <c r="J359" s="5">
        <v>0.42859953703703701</v>
      </c>
      <c r="K359" s="110">
        <v>1.5960648148148151E-2</v>
      </c>
      <c r="L359" s="111"/>
      <c r="M359" s="4">
        <f>J359-I359-K359</f>
        <v>5.0266203703703688E-2</v>
      </c>
    </row>
    <row r="360" spans="2:14">
      <c r="B360" s="5"/>
      <c r="C360" s="5"/>
      <c r="D360" s="69"/>
      <c r="E360" s="68"/>
      <c r="F360" s="4">
        <f>C360-B360-D360</f>
        <v>0</v>
      </c>
      <c r="G360" s="1"/>
      <c r="I360" s="5"/>
      <c r="J360" s="5"/>
      <c r="K360" s="69"/>
      <c r="L360" s="68"/>
      <c r="M360" s="4"/>
      <c r="N360" s="1"/>
    </row>
    <row r="361" spans="2:14">
      <c r="B361" s="1"/>
      <c r="C361" s="1"/>
      <c r="D361" s="69"/>
      <c r="E361" s="68"/>
      <c r="F361" s="5"/>
      <c r="G361" s="1"/>
      <c r="I361" s="1"/>
      <c r="J361" s="1"/>
      <c r="K361" s="69"/>
      <c r="L361" s="68"/>
      <c r="M361" s="5"/>
      <c r="N361" s="1"/>
    </row>
    <row r="362" spans="2:14">
      <c r="B362" s="1"/>
      <c r="C362" s="1"/>
      <c r="D362" s="69"/>
      <c r="E362" s="68"/>
      <c r="F362" s="5"/>
      <c r="G362" s="1"/>
      <c r="I362" s="1"/>
      <c r="J362" s="1"/>
      <c r="K362" s="69"/>
      <c r="L362" s="68"/>
      <c r="M362" s="5"/>
      <c r="N362" s="1"/>
    </row>
    <row r="363" spans="2:14">
      <c r="B363" s="1"/>
      <c r="C363" s="1"/>
      <c r="D363" s="69"/>
      <c r="E363" s="68"/>
      <c r="F363" s="1"/>
      <c r="G363" s="1"/>
      <c r="I363" s="1"/>
      <c r="J363" s="1"/>
      <c r="K363" s="69"/>
      <c r="L363" s="68"/>
      <c r="M363" s="1"/>
      <c r="N363" s="1"/>
    </row>
    <row r="364" spans="2:14">
      <c r="B364" s="69" t="s">
        <v>3</v>
      </c>
      <c r="C364" s="70"/>
      <c r="D364" s="70"/>
      <c r="E364" s="70"/>
      <c r="F364" s="70"/>
      <c r="G364" s="68"/>
      <c r="I364" s="69" t="s">
        <v>3</v>
      </c>
      <c r="J364" s="70"/>
      <c r="K364" s="70"/>
      <c r="L364" s="70"/>
      <c r="M364" s="70"/>
      <c r="N364" s="68"/>
    </row>
    <row r="365" spans="2:14">
      <c r="B365" s="1"/>
      <c r="C365" s="1"/>
      <c r="D365" s="1"/>
      <c r="E365" s="1"/>
      <c r="F365" s="1"/>
      <c r="G365" s="1"/>
      <c r="I365" s="1"/>
      <c r="J365" s="1"/>
      <c r="K365" s="1"/>
      <c r="L365" s="1"/>
      <c r="M365" s="1"/>
      <c r="N365" s="1"/>
    </row>
    <row r="366" spans="2:14">
      <c r="B366" s="1"/>
      <c r="C366" s="1"/>
      <c r="D366" s="1"/>
      <c r="E366" s="1"/>
      <c r="F366" s="1"/>
      <c r="G366" s="1"/>
      <c r="I366" s="1"/>
      <c r="J366" s="1"/>
      <c r="K366" s="1"/>
      <c r="L366" s="1"/>
      <c r="M366" s="1"/>
      <c r="N366" s="1"/>
    </row>
    <row r="367" spans="2:14">
      <c r="B367" s="1"/>
      <c r="C367" s="1"/>
      <c r="D367" s="1"/>
      <c r="E367" s="1"/>
      <c r="F367" s="1"/>
      <c r="G367" s="1"/>
      <c r="I367" s="1"/>
      <c r="J367" s="1"/>
      <c r="K367" s="1"/>
      <c r="L367" s="1"/>
      <c r="M367" s="1"/>
      <c r="N367" s="1"/>
    </row>
    <row r="368" spans="2:14">
      <c r="B368" s="1"/>
      <c r="C368" s="1"/>
      <c r="D368" s="1"/>
      <c r="E368" s="1"/>
      <c r="F368" s="1"/>
      <c r="G368" s="1"/>
      <c r="I368" s="1"/>
      <c r="J368" s="1"/>
      <c r="K368" s="1"/>
      <c r="L368" s="1"/>
      <c r="M368" s="1"/>
      <c r="N368" s="1"/>
    </row>
    <row r="369" spans="1:22">
      <c r="B369" s="1"/>
      <c r="C369" s="1"/>
      <c r="D369" s="1"/>
      <c r="E369" s="1"/>
      <c r="F369" s="1"/>
      <c r="G369" s="1"/>
      <c r="I369" s="1"/>
      <c r="J369" s="1"/>
      <c r="K369" s="1"/>
      <c r="L369" s="1"/>
      <c r="M369" s="1"/>
      <c r="N369" s="1"/>
    </row>
    <row r="370" spans="1:22">
      <c r="B370" s="9"/>
      <c r="C370" s="10"/>
      <c r="D370" s="10"/>
      <c r="E370" s="10"/>
      <c r="F370" s="10"/>
      <c r="G370" s="11"/>
      <c r="I370" s="9"/>
      <c r="J370" s="10"/>
      <c r="K370" s="10"/>
      <c r="L370" s="10"/>
      <c r="M370" s="10"/>
      <c r="N370" s="11"/>
    </row>
    <row r="371" spans="1:22">
      <c r="B371" s="9"/>
      <c r="C371" s="10"/>
      <c r="D371" s="10"/>
      <c r="E371" s="10"/>
      <c r="F371" s="10"/>
      <c r="G371" s="11"/>
      <c r="I371" s="9"/>
      <c r="J371" s="10"/>
      <c r="K371" s="10"/>
      <c r="L371" s="10"/>
      <c r="M371" s="10"/>
      <c r="N371" s="11"/>
    </row>
    <row r="372" spans="1:22">
      <c r="B372" s="69" t="s">
        <v>6</v>
      </c>
      <c r="C372" s="70"/>
      <c r="D372" s="70"/>
      <c r="E372" s="70"/>
      <c r="F372" s="70"/>
      <c r="G372" s="68"/>
      <c r="I372" s="69" t="s">
        <v>6</v>
      </c>
      <c r="J372" s="70"/>
      <c r="K372" s="70"/>
      <c r="L372" s="70"/>
      <c r="M372" s="70"/>
      <c r="N372" s="68"/>
    </row>
    <row r="373" spans="1:22">
      <c r="B373" s="71"/>
      <c r="C373" s="72"/>
      <c r="D373" s="72"/>
      <c r="E373" s="72"/>
      <c r="F373" s="72"/>
      <c r="G373" s="73"/>
      <c r="I373" s="71"/>
      <c r="J373" s="72"/>
      <c r="K373" s="72"/>
      <c r="L373" s="72"/>
      <c r="M373" s="72"/>
      <c r="N373" s="73"/>
    </row>
    <row r="374" spans="1:22">
      <c r="B374" s="74"/>
      <c r="C374" s="75"/>
      <c r="D374" s="75"/>
      <c r="E374" s="75"/>
      <c r="F374" s="75"/>
      <c r="G374" s="76"/>
      <c r="I374" s="74"/>
      <c r="J374" s="75"/>
      <c r="K374" s="75"/>
      <c r="L374" s="75"/>
      <c r="M374" s="75"/>
      <c r="N374" s="76"/>
    </row>
    <row r="375" spans="1:22">
      <c r="B375" s="74"/>
      <c r="C375" s="75"/>
      <c r="D375" s="75"/>
      <c r="E375" s="75"/>
      <c r="F375" s="75"/>
      <c r="G375" s="76"/>
      <c r="I375" s="74"/>
      <c r="J375" s="75"/>
      <c r="K375" s="75"/>
      <c r="L375" s="75"/>
      <c r="M375" s="75"/>
      <c r="N375" s="76"/>
    </row>
    <row r="376" spans="1:22">
      <c r="B376" s="77"/>
      <c r="C376" s="78"/>
      <c r="D376" s="78"/>
      <c r="E376" s="78"/>
      <c r="F376" s="78"/>
      <c r="G376" s="79"/>
      <c r="I376" s="77"/>
      <c r="J376" s="78"/>
      <c r="K376" s="78"/>
      <c r="L376" s="78"/>
      <c r="M376" s="78"/>
      <c r="N376" s="79"/>
    </row>
    <row r="378" spans="1:22">
      <c r="A378" s="53"/>
      <c r="B378" s="53"/>
      <c r="C378" s="53"/>
      <c r="D378" s="53"/>
      <c r="E378" s="53"/>
      <c r="F378" s="53"/>
      <c r="G378" s="53"/>
      <c r="H378" s="53"/>
      <c r="I378" s="55" t="s">
        <v>237</v>
      </c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2"/>
    </row>
    <row r="381" spans="1:22">
      <c r="B381" s="1" t="s">
        <v>7</v>
      </c>
      <c r="C381" s="3">
        <v>40837</v>
      </c>
      <c r="D381" s="1" t="s">
        <v>8</v>
      </c>
      <c r="E381" s="95" t="s">
        <v>16</v>
      </c>
      <c r="F381" s="98"/>
      <c r="G381" s="96"/>
      <c r="I381" s="1" t="s">
        <v>7</v>
      </c>
      <c r="J381" s="3">
        <v>40844</v>
      </c>
      <c r="K381" s="1" t="s">
        <v>8</v>
      </c>
      <c r="L381" s="95" t="s">
        <v>67</v>
      </c>
      <c r="M381" s="98"/>
      <c r="N381" s="96"/>
      <c r="P381" s="1" t="s">
        <v>7</v>
      </c>
      <c r="Q381" s="3">
        <v>40844</v>
      </c>
      <c r="R381" s="1" t="s">
        <v>8</v>
      </c>
      <c r="S381" s="95" t="s">
        <v>67</v>
      </c>
      <c r="T381" s="98"/>
      <c r="U381" s="96"/>
    </row>
    <row r="382" spans="1:22">
      <c r="B382" s="1" t="s">
        <v>9</v>
      </c>
      <c r="C382" s="1">
        <v>2</v>
      </c>
      <c r="D382" s="1" t="s">
        <v>10</v>
      </c>
      <c r="E382" s="95" t="s">
        <v>37</v>
      </c>
      <c r="F382" s="98"/>
      <c r="G382" s="96"/>
      <c r="I382" s="1" t="s">
        <v>9</v>
      </c>
      <c r="J382" s="1">
        <v>1</v>
      </c>
      <c r="K382" s="1" t="s">
        <v>10</v>
      </c>
      <c r="L382" s="95" t="s">
        <v>37</v>
      </c>
      <c r="M382" s="98"/>
      <c r="N382" s="96"/>
      <c r="P382" s="1" t="s">
        <v>9</v>
      </c>
      <c r="Q382" s="1">
        <v>1</v>
      </c>
      <c r="R382" s="1" t="s">
        <v>10</v>
      </c>
      <c r="S382" s="95" t="s">
        <v>37</v>
      </c>
      <c r="T382" s="98"/>
      <c r="U382" s="96"/>
    </row>
    <row r="383" spans="1:22">
      <c r="B383" s="95"/>
      <c r="C383" s="98"/>
      <c r="D383" s="98"/>
      <c r="E383" s="98"/>
      <c r="F383" s="98"/>
      <c r="G383" s="96"/>
      <c r="I383" s="95"/>
      <c r="J383" s="98"/>
      <c r="K383" s="98"/>
      <c r="L383" s="98"/>
      <c r="M383" s="98"/>
      <c r="N383" s="96"/>
      <c r="P383" s="95"/>
      <c r="Q383" s="98"/>
      <c r="R383" s="98"/>
      <c r="S383" s="98"/>
      <c r="T383" s="98"/>
      <c r="U383" s="96"/>
    </row>
    <row r="384" spans="1:22">
      <c r="B384" s="1" t="s">
        <v>0</v>
      </c>
      <c r="C384" s="1" t="s">
        <v>1</v>
      </c>
      <c r="D384" s="95" t="s">
        <v>19</v>
      </c>
      <c r="E384" s="96"/>
      <c r="F384" s="1" t="s">
        <v>2</v>
      </c>
      <c r="G384" s="1" t="s">
        <v>5</v>
      </c>
      <c r="I384" s="1" t="s">
        <v>0</v>
      </c>
      <c r="J384" s="1" t="s">
        <v>1</v>
      </c>
      <c r="K384" s="95" t="s">
        <v>19</v>
      </c>
      <c r="L384" s="96"/>
      <c r="M384" s="1" t="s">
        <v>2</v>
      </c>
      <c r="N384" s="1" t="s">
        <v>5</v>
      </c>
      <c r="P384" s="1" t="s">
        <v>0</v>
      </c>
      <c r="Q384" s="1" t="s">
        <v>1</v>
      </c>
      <c r="R384" s="95" t="s">
        <v>19</v>
      </c>
      <c r="S384" s="96"/>
      <c r="T384" s="1" t="s">
        <v>2</v>
      </c>
      <c r="U384" s="1" t="s">
        <v>5</v>
      </c>
    </row>
    <row r="385" spans="2:22">
      <c r="B385" s="5">
        <v>0.33599537037037036</v>
      </c>
      <c r="C385" s="5">
        <v>0.41270833333333329</v>
      </c>
      <c r="D385" s="110">
        <v>2.028935185185185E-2</v>
      </c>
      <c r="E385" s="111"/>
      <c r="F385" s="4">
        <f>C385-D385-B385</f>
        <v>5.6423611111111105E-2</v>
      </c>
      <c r="G385" s="4">
        <f>F385-(SUM(B393:G394))</f>
        <v>3.515046296296296E-2</v>
      </c>
      <c r="H385">
        <f>(50*60)+37</f>
        <v>3037</v>
      </c>
      <c r="I385" s="5">
        <v>0.42880787037037038</v>
      </c>
      <c r="J385" s="5">
        <v>0.44340277777777781</v>
      </c>
      <c r="K385" s="110"/>
      <c r="L385" s="111"/>
      <c r="M385" s="4">
        <f>J385-I385</f>
        <v>1.4594907407407431E-2</v>
      </c>
      <c r="N385" s="4">
        <f>M385-(SUM(I392:N392))</f>
        <v>1.1574074074074098E-2</v>
      </c>
      <c r="O385">
        <f>(16*60)+40</f>
        <v>1000</v>
      </c>
      <c r="P385" s="5">
        <v>0.42880787037037038</v>
      </c>
      <c r="Q385" s="5">
        <v>0.44340277777777781</v>
      </c>
      <c r="R385" s="110"/>
      <c r="S385" s="111"/>
      <c r="T385" s="4">
        <f>Q385-P385</f>
        <v>1.4594907407407431E-2</v>
      </c>
      <c r="U385" s="4">
        <f>T385-(SUM(P392:U392))</f>
        <v>1.1574074074074098E-2</v>
      </c>
      <c r="V385">
        <f>(16*60)+40</f>
        <v>1000</v>
      </c>
    </row>
    <row r="386" spans="2:22">
      <c r="B386" s="5">
        <v>0.42166666666666663</v>
      </c>
      <c r="C386" s="5">
        <v>0.4268055555555556</v>
      </c>
      <c r="D386" s="95"/>
      <c r="E386" s="96"/>
      <c r="F386" s="5">
        <f>C386-B386</f>
        <v>5.1388888888889706E-3</v>
      </c>
      <c r="G386" s="5">
        <f>F386-B396</f>
        <v>4.5370370370371189E-3</v>
      </c>
      <c r="H386">
        <f>(6*60)+32</f>
        <v>392</v>
      </c>
      <c r="I386" s="5">
        <v>0.4455439814814815</v>
      </c>
      <c r="J386" s="5">
        <v>0.46363425925925927</v>
      </c>
      <c r="K386" s="95"/>
      <c r="L386" s="96"/>
      <c r="M386" s="5">
        <f>J386-I386</f>
        <v>1.8090277777777775E-2</v>
      </c>
      <c r="N386" s="5">
        <f>M386-(SUM(I394:N394))</f>
        <v>1.7731481481481477E-2</v>
      </c>
      <c r="O386">
        <f>(25*60)+32</f>
        <v>1532</v>
      </c>
      <c r="P386" s="5">
        <v>0.4455439814814815</v>
      </c>
      <c r="Q386" s="5">
        <v>0.46363425925925927</v>
      </c>
      <c r="R386" s="95"/>
      <c r="S386" s="96"/>
      <c r="T386" s="5">
        <f>Q386-P386</f>
        <v>1.8090277777777775E-2</v>
      </c>
      <c r="U386" s="5">
        <f>T386-(SUM(P394:U394))</f>
        <v>1.7731481481481477E-2</v>
      </c>
      <c r="V386">
        <f>(25*60)+32</f>
        <v>1532</v>
      </c>
    </row>
    <row r="387" spans="2:22">
      <c r="B387" s="5">
        <v>0.4293865740740741</v>
      </c>
      <c r="C387" s="5">
        <v>0.48563657407407407</v>
      </c>
      <c r="D387" s="95"/>
      <c r="E387" s="96"/>
      <c r="F387" s="5">
        <f>C387-B387</f>
        <v>5.6249999999999967E-2</v>
      </c>
      <c r="G387" s="5">
        <f>F387-(SUM(B398:G399))</f>
        <v>5.2557870370370338E-2</v>
      </c>
      <c r="H387">
        <f>(75*60)+41</f>
        <v>4541</v>
      </c>
      <c r="I387" s="5">
        <v>0.46423611111111113</v>
      </c>
      <c r="J387" s="5">
        <v>0.4879398148148148</v>
      </c>
      <c r="K387" s="95"/>
      <c r="L387" s="96"/>
      <c r="M387" s="5">
        <f>J387-I387</f>
        <v>2.3703703703703671E-2</v>
      </c>
      <c r="N387" s="5">
        <f>M387-(SUM(I396:N397))</f>
        <v>2.1111111111111077E-2</v>
      </c>
      <c r="O387">
        <f>(30*60)+24</f>
        <v>1824</v>
      </c>
      <c r="P387" s="5">
        <v>0.46423611111111113</v>
      </c>
      <c r="Q387" s="5">
        <v>0.4879398148148148</v>
      </c>
      <c r="R387" s="95"/>
      <c r="S387" s="96"/>
      <c r="T387" s="5">
        <f>Q387-P387</f>
        <v>2.3703703703703671E-2</v>
      </c>
      <c r="U387" s="5">
        <f>T387-(SUM(P396:U397))</f>
        <v>2.1111111111111077E-2</v>
      </c>
      <c r="V387">
        <f>(30*60)+24</f>
        <v>1824</v>
      </c>
    </row>
    <row r="388" spans="2:22">
      <c r="B388" s="1"/>
      <c r="C388" s="1"/>
      <c r="D388" s="95"/>
      <c r="E388" s="96"/>
      <c r="F388" s="5"/>
      <c r="G388" s="1"/>
      <c r="I388" s="5"/>
      <c r="J388" s="5"/>
      <c r="K388" s="95"/>
      <c r="L388" s="96"/>
      <c r="M388" s="5"/>
      <c r="N388" s="1"/>
      <c r="P388" s="5"/>
      <c r="Q388" s="5"/>
      <c r="R388" s="95"/>
      <c r="S388" s="96"/>
      <c r="T388" s="5"/>
      <c r="U388" s="1"/>
    </row>
    <row r="389" spans="2:22">
      <c r="B389" s="1"/>
      <c r="C389" s="1"/>
      <c r="D389" s="95"/>
      <c r="E389" s="96"/>
      <c r="F389" s="5"/>
      <c r="G389" s="1"/>
      <c r="I389" s="1"/>
      <c r="J389" s="1"/>
      <c r="K389" s="95"/>
      <c r="L389" s="96"/>
      <c r="M389" s="5"/>
      <c r="N389" s="1"/>
      <c r="P389" s="1"/>
      <c r="Q389" s="1"/>
      <c r="R389" s="95"/>
      <c r="S389" s="96"/>
      <c r="T389" s="5"/>
      <c r="U389" s="1"/>
    </row>
    <row r="390" spans="2:22">
      <c r="B390" s="1"/>
      <c r="C390" s="1"/>
      <c r="D390" s="95"/>
      <c r="E390" s="96"/>
      <c r="F390" s="1"/>
      <c r="G390" s="1"/>
      <c r="I390" s="1"/>
      <c r="J390" s="1"/>
      <c r="K390" s="95"/>
      <c r="L390" s="96"/>
      <c r="M390" s="1"/>
      <c r="N390" s="1"/>
      <c r="P390" s="1"/>
      <c r="Q390" s="1"/>
      <c r="R390" s="95"/>
      <c r="S390" s="96"/>
      <c r="T390" s="1"/>
      <c r="U390" s="1"/>
    </row>
    <row r="391" spans="2:22" ht="15" customHeight="1">
      <c r="B391" s="95" t="s">
        <v>3</v>
      </c>
      <c r="C391" s="98"/>
      <c r="D391" s="98"/>
      <c r="E391" s="98"/>
      <c r="F391" s="98"/>
      <c r="G391" s="96"/>
      <c r="I391" s="95" t="s">
        <v>65</v>
      </c>
      <c r="J391" s="98"/>
      <c r="K391" s="98"/>
      <c r="L391" s="98"/>
      <c r="M391" s="98"/>
      <c r="N391" s="96"/>
      <c r="P391" s="95" t="s">
        <v>65</v>
      </c>
      <c r="Q391" s="98"/>
      <c r="R391" s="98"/>
      <c r="S391" s="98"/>
      <c r="T391" s="98"/>
      <c r="U391" s="96"/>
    </row>
    <row r="392" spans="2:22">
      <c r="B392" s="95" t="s">
        <v>48</v>
      </c>
      <c r="C392" s="98"/>
      <c r="D392" s="98"/>
      <c r="E392" s="98"/>
      <c r="F392" s="98"/>
      <c r="G392" s="96"/>
      <c r="I392" s="5">
        <v>9.4907407407407408E-4</v>
      </c>
      <c r="J392" s="5">
        <v>4.7453703703703704E-4</v>
      </c>
      <c r="K392" s="5">
        <v>4.8611111111111104E-4</v>
      </c>
      <c r="L392" s="5">
        <v>5.7870370370370378E-4</v>
      </c>
      <c r="M392" s="5">
        <v>5.3240740740740744E-4</v>
      </c>
      <c r="N392" s="1"/>
      <c r="P392" s="5">
        <v>9.4907407407407408E-4</v>
      </c>
      <c r="Q392" s="5">
        <v>4.7453703703703704E-4</v>
      </c>
      <c r="R392" s="5">
        <v>4.8611111111111104E-4</v>
      </c>
      <c r="S392" s="5">
        <v>5.7870370370370378E-4</v>
      </c>
      <c r="T392" s="5">
        <v>5.3240740740740744E-4</v>
      </c>
      <c r="U392" s="1"/>
    </row>
    <row r="393" spans="2:22">
      <c r="B393" s="5">
        <v>4.9768518518518521E-4</v>
      </c>
      <c r="C393" s="5">
        <v>4.6296296296296293E-4</v>
      </c>
      <c r="D393" s="5">
        <v>5.0347222222222225E-3</v>
      </c>
      <c r="E393" s="5">
        <v>7.0601851851851847E-4</v>
      </c>
      <c r="F393" s="5">
        <v>1.8518518518518518E-4</v>
      </c>
      <c r="G393" s="5">
        <v>2.7777777777777778E-4</v>
      </c>
      <c r="I393" s="95" t="s">
        <v>64</v>
      </c>
      <c r="J393" s="98"/>
      <c r="K393" s="98"/>
      <c r="L393" s="98"/>
      <c r="M393" s="98"/>
      <c r="N393" s="96"/>
      <c r="P393" s="95" t="s">
        <v>64</v>
      </c>
      <c r="Q393" s="98"/>
      <c r="R393" s="98"/>
      <c r="S393" s="98"/>
      <c r="T393" s="98"/>
      <c r="U393" s="96"/>
    </row>
    <row r="394" spans="2:22">
      <c r="B394" s="5">
        <v>1.8055555555555557E-3</v>
      </c>
      <c r="C394" s="5">
        <v>2.488425925925926E-3</v>
      </c>
      <c r="D394" s="5">
        <v>4.7337962962962958E-3</v>
      </c>
      <c r="E394" s="5">
        <v>3.1249999999999997E-3</v>
      </c>
      <c r="F394" s="5">
        <v>2.4305555555555552E-4</v>
      </c>
      <c r="G394" s="5">
        <v>1.712962962962963E-3</v>
      </c>
      <c r="I394" s="5">
        <v>3.5879629629629635E-4</v>
      </c>
      <c r="J394" s="1"/>
      <c r="K394" s="1"/>
      <c r="L394" s="1"/>
      <c r="M394" s="1"/>
      <c r="N394" s="1"/>
      <c r="P394" s="5">
        <v>3.5879629629629635E-4</v>
      </c>
      <c r="Q394" s="1"/>
      <c r="R394" s="1"/>
      <c r="S394" s="1"/>
      <c r="T394" s="1"/>
      <c r="U394" s="1"/>
    </row>
    <row r="395" spans="2:22">
      <c r="B395" s="110" t="s">
        <v>49</v>
      </c>
      <c r="C395" s="122"/>
      <c r="D395" s="122"/>
      <c r="E395" s="122"/>
      <c r="F395" s="122"/>
      <c r="G395" s="111"/>
      <c r="I395" s="95" t="s">
        <v>66</v>
      </c>
      <c r="J395" s="98"/>
      <c r="K395" s="98"/>
      <c r="L395" s="98"/>
      <c r="M395" s="98"/>
      <c r="N395" s="96"/>
      <c r="P395" s="95" t="s">
        <v>66</v>
      </c>
      <c r="Q395" s="98"/>
      <c r="R395" s="98"/>
      <c r="S395" s="98"/>
      <c r="T395" s="98"/>
      <c r="U395" s="96"/>
    </row>
    <row r="396" spans="2:22">
      <c r="B396" s="5">
        <v>6.018518518518519E-4</v>
      </c>
      <c r="C396" s="1"/>
      <c r="D396" s="1"/>
      <c r="E396" s="1"/>
      <c r="F396" s="1"/>
      <c r="G396" s="1"/>
      <c r="I396" s="5">
        <v>2.6620370370370372E-4</v>
      </c>
      <c r="J396" s="5">
        <v>1.5046296296296297E-4</v>
      </c>
      <c r="K396" s="5">
        <v>2.5462962962962961E-4</v>
      </c>
      <c r="L396" s="5">
        <v>1.0300925925925926E-3</v>
      </c>
      <c r="M396" s="5">
        <v>1.7361111111111112E-4</v>
      </c>
      <c r="N396" s="5">
        <v>5.3240740740740744E-4</v>
      </c>
      <c r="P396" s="5">
        <v>2.6620370370370372E-4</v>
      </c>
      <c r="Q396" s="5">
        <v>1.5046296296296297E-4</v>
      </c>
      <c r="R396" s="5">
        <v>2.5462962962962961E-4</v>
      </c>
      <c r="S396" s="5">
        <v>1.0300925925925926E-3</v>
      </c>
      <c r="T396" s="5">
        <v>1.7361111111111112E-4</v>
      </c>
      <c r="U396" s="5">
        <v>5.3240740740740744E-4</v>
      </c>
    </row>
    <row r="397" spans="2:22">
      <c r="B397" s="110" t="s">
        <v>50</v>
      </c>
      <c r="C397" s="122"/>
      <c r="D397" s="122"/>
      <c r="E397" s="122"/>
      <c r="F397" s="122"/>
      <c r="G397" s="111"/>
      <c r="I397" s="5">
        <v>1.8518518518518518E-4</v>
      </c>
      <c r="J397" s="5"/>
      <c r="K397" s="5"/>
      <c r="L397" s="5"/>
      <c r="M397" s="5"/>
      <c r="N397" s="5"/>
      <c r="P397" s="5">
        <v>1.8518518518518518E-4</v>
      </c>
      <c r="Q397" s="5"/>
      <c r="R397" s="5"/>
      <c r="S397" s="5"/>
      <c r="T397" s="5"/>
      <c r="U397" s="5"/>
    </row>
    <row r="398" spans="2:22">
      <c r="B398" s="5">
        <v>1.2152777777777778E-3</v>
      </c>
      <c r="C398" s="5">
        <v>1.8518518518518518E-4</v>
      </c>
      <c r="D398" s="5">
        <v>8.449074074074075E-4</v>
      </c>
      <c r="E398" s="5">
        <v>1.7361111111111112E-4</v>
      </c>
      <c r="F398" s="1"/>
      <c r="G398" s="1"/>
      <c r="I398" s="95" t="s">
        <v>6</v>
      </c>
      <c r="J398" s="98"/>
      <c r="K398" s="98"/>
      <c r="L398" s="98"/>
      <c r="M398" s="98"/>
      <c r="N398" s="96"/>
      <c r="P398" s="95" t="s">
        <v>6</v>
      </c>
      <c r="Q398" s="98"/>
      <c r="R398" s="98"/>
      <c r="S398" s="98"/>
      <c r="T398" s="98"/>
      <c r="U398" s="96"/>
    </row>
    <row r="399" spans="2:22">
      <c r="B399" s="5">
        <v>1.9675925925925926E-4</v>
      </c>
      <c r="C399" s="5">
        <v>4.9768518518518521E-4</v>
      </c>
      <c r="D399" s="5">
        <v>2.6620370370370372E-4</v>
      </c>
      <c r="E399" s="5">
        <v>3.1250000000000001E-4</v>
      </c>
      <c r="F399" s="1"/>
      <c r="G399" s="1"/>
      <c r="I399" s="99" t="s">
        <v>68</v>
      </c>
      <c r="J399" s="114"/>
      <c r="K399" s="114"/>
      <c r="L399" s="114"/>
      <c r="M399" s="114"/>
      <c r="N399" s="115"/>
      <c r="P399" s="99" t="s">
        <v>68</v>
      </c>
      <c r="Q399" s="114"/>
      <c r="R399" s="114"/>
      <c r="S399" s="114"/>
      <c r="T399" s="114"/>
      <c r="U399" s="115"/>
    </row>
    <row r="400" spans="2:22">
      <c r="B400" s="95" t="s">
        <v>6</v>
      </c>
      <c r="C400" s="98"/>
      <c r="D400" s="98"/>
      <c r="E400" s="98"/>
      <c r="F400" s="98"/>
      <c r="G400" s="96"/>
      <c r="I400" s="116"/>
      <c r="J400" s="117"/>
      <c r="K400" s="117"/>
      <c r="L400" s="117"/>
      <c r="M400" s="117"/>
      <c r="N400" s="118"/>
      <c r="P400" s="116"/>
      <c r="Q400" s="117"/>
      <c r="R400" s="117"/>
      <c r="S400" s="117"/>
      <c r="T400" s="117"/>
      <c r="U400" s="118"/>
    </row>
    <row r="401" spans="2:22" ht="15" customHeight="1">
      <c r="B401" s="99" t="s">
        <v>51</v>
      </c>
      <c r="C401" s="114"/>
      <c r="D401" s="114"/>
      <c r="E401" s="114"/>
      <c r="F401" s="114"/>
      <c r="G401" s="115"/>
      <c r="I401" s="116"/>
      <c r="J401" s="117"/>
      <c r="K401" s="117"/>
      <c r="L401" s="117"/>
      <c r="M401" s="117"/>
      <c r="N401" s="118"/>
      <c r="P401" s="116"/>
      <c r="Q401" s="117"/>
      <c r="R401" s="117"/>
      <c r="S401" s="117"/>
      <c r="T401" s="117"/>
      <c r="U401" s="118"/>
    </row>
    <row r="402" spans="2:22">
      <c r="B402" s="116"/>
      <c r="C402" s="117"/>
      <c r="D402" s="117"/>
      <c r="E402" s="117"/>
      <c r="F402" s="117"/>
      <c r="G402" s="118"/>
      <c r="I402" s="119"/>
      <c r="J402" s="120"/>
      <c r="K402" s="120"/>
      <c r="L402" s="120"/>
      <c r="M402" s="120"/>
      <c r="N402" s="121"/>
      <c r="P402" s="119"/>
      <c r="Q402" s="120"/>
      <c r="R402" s="120"/>
      <c r="S402" s="120"/>
      <c r="T402" s="120"/>
      <c r="U402" s="121"/>
    </row>
    <row r="403" spans="2:22" ht="15" customHeight="1">
      <c r="B403" s="116"/>
      <c r="C403" s="117"/>
      <c r="D403" s="117"/>
      <c r="E403" s="117"/>
      <c r="F403" s="117"/>
      <c r="G403" s="118"/>
    </row>
    <row r="404" spans="2:22">
      <c r="B404" s="119"/>
      <c r="C404" s="120"/>
      <c r="D404" s="120"/>
      <c r="E404" s="120"/>
      <c r="F404" s="120"/>
      <c r="G404" s="121"/>
    </row>
    <row r="407" spans="2:22">
      <c r="B407" s="1" t="s">
        <v>7</v>
      </c>
      <c r="C407" s="3">
        <v>40870</v>
      </c>
      <c r="D407" s="1" t="s">
        <v>8</v>
      </c>
      <c r="E407" s="95" t="s">
        <v>26</v>
      </c>
      <c r="F407" s="98"/>
      <c r="G407" s="96"/>
      <c r="I407" s="1" t="s">
        <v>7</v>
      </c>
      <c r="J407" s="3">
        <v>40851</v>
      </c>
      <c r="K407" s="1" t="s">
        <v>8</v>
      </c>
      <c r="L407" s="95" t="s">
        <v>16</v>
      </c>
      <c r="M407" s="98"/>
      <c r="N407" s="96"/>
      <c r="P407" s="1" t="s">
        <v>7</v>
      </c>
      <c r="Q407" s="3">
        <v>40851</v>
      </c>
      <c r="R407" s="1" t="s">
        <v>8</v>
      </c>
      <c r="S407" s="95" t="s">
        <v>26</v>
      </c>
      <c r="T407" s="98"/>
      <c r="U407" s="96"/>
    </row>
    <row r="408" spans="2:22">
      <c r="B408" s="1" t="s">
        <v>9</v>
      </c>
      <c r="C408" s="1">
        <v>1</v>
      </c>
      <c r="D408" s="1" t="s">
        <v>10</v>
      </c>
      <c r="E408" s="95" t="s">
        <v>37</v>
      </c>
      <c r="F408" s="98"/>
      <c r="G408" s="96"/>
      <c r="I408" s="1" t="s">
        <v>9</v>
      </c>
      <c r="J408" s="1">
        <v>1</v>
      </c>
      <c r="K408" s="1" t="s">
        <v>10</v>
      </c>
      <c r="L408" s="95" t="s">
        <v>37</v>
      </c>
      <c r="M408" s="98"/>
      <c r="N408" s="96"/>
      <c r="P408" s="1" t="s">
        <v>9</v>
      </c>
      <c r="Q408" s="1">
        <v>1</v>
      </c>
      <c r="R408" s="1" t="s">
        <v>10</v>
      </c>
      <c r="S408" s="95" t="s">
        <v>37</v>
      </c>
      <c r="T408" s="98"/>
      <c r="U408" s="96"/>
    </row>
    <row r="409" spans="2:22">
      <c r="B409" s="95"/>
      <c r="C409" s="98"/>
      <c r="D409" s="98"/>
      <c r="E409" s="98"/>
      <c r="F409" s="98"/>
      <c r="G409" s="96"/>
      <c r="I409" s="95"/>
      <c r="J409" s="98"/>
      <c r="K409" s="98"/>
      <c r="L409" s="98"/>
      <c r="M409" s="98"/>
      <c r="N409" s="96"/>
      <c r="P409" s="95"/>
      <c r="Q409" s="98"/>
      <c r="R409" s="98"/>
      <c r="S409" s="98"/>
      <c r="T409" s="98"/>
      <c r="U409" s="96"/>
    </row>
    <row r="410" spans="2:22">
      <c r="B410" s="1" t="s">
        <v>0</v>
      </c>
      <c r="C410" s="1" t="s">
        <v>1</v>
      </c>
      <c r="D410" s="95" t="s">
        <v>19</v>
      </c>
      <c r="E410" s="96"/>
      <c r="F410" s="1" t="s">
        <v>2</v>
      </c>
      <c r="G410" s="1" t="s">
        <v>5</v>
      </c>
      <c r="I410" s="1" t="s">
        <v>0</v>
      </c>
      <c r="J410" s="1" t="s">
        <v>1</v>
      </c>
      <c r="K410" s="95" t="s">
        <v>19</v>
      </c>
      <c r="L410" s="96"/>
      <c r="M410" s="1" t="s">
        <v>2</v>
      </c>
      <c r="N410" s="1" t="s">
        <v>5</v>
      </c>
      <c r="P410" s="1" t="s">
        <v>0</v>
      </c>
      <c r="Q410" s="1" t="s">
        <v>1</v>
      </c>
      <c r="R410" s="95" t="s">
        <v>19</v>
      </c>
      <c r="S410" s="96"/>
      <c r="T410" s="1" t="s">
        <v>2</v>
      </c>
      <c r="U410" s="1" t="s">
        <v>5</v>
      </c>
    </row>
    <row r="411" spans="2:22">
      <c r="B411" s="5">
        <v>0.39559027777777778</v>
      </c>
      <c r="C411" s="5">
        <v>0.40349537037037037</v>
      </c>
      <c r="D411" s="95" t="s">
        <v>206</v>
      </c>
      <c r="E411" s="96"/>
      <c r="F411" s="4">
        <f>C411-B411</f>
        <v>7.9050925925925886E-3</v>
      </c>
      <c r="G411" s="4">
        <f>F411-(SUM(B418:C418))</f>
        <v>6.7361111111111076E-3</v>
      </c>
      <c r="H411">
        <f>(9*60)+42</f>
        <v>582</v>
      </c>
      <c r="I411" s="5">
        <v>0.43480324074074073</v>
      </c>
      <c r="J411" s="5">
        <v>0.44678240740740738</v>
      </c>
      <c r="K411" s="95" t="s">
        <v>94</v>
      </c>
      <c r="L411" s="96"/>
      <c r="M411" s="4">
        <f>J411-I411-I418</f>
        <v>1.0659722222222208E-2</v>
      </c>
      <c r="N411" s="4">
        <f>M411-I418</f>
        <v>9.3402777777777633E-3</v>
      </c>
      <c r="O411">
        <f>(15*60)+21</f>
        <v>921</v>
      </c>
      <c r="P411" s="5">
        <v>0.49237268518518523</v>
      </c>
      <c r="Q411" s="5">
        <v>0.57557870370370368</v>
      </c>
      <c r="R411" s="110">
        <v>5.7002314814814818E-2</v>
      </c>
      <c r="S411" s="111"/>
      <c r="T411" s="4">
        <f>Q411-R411-P411</f>
        <v>2.6203703703703674E-2</v>
      </c>
      <c r="U411" s="4"/>
      <c r="V411">
        <f>(37*60)+44</f>
        <v>2264</v>
      </c>
    </row>
    <row r="412" spans="2:22">
      <c r="B412" s="5">
        <v>0.40527777777777779</v>
      </c>
      <c r="C412" s="5">
        <v>0.41302083333333334</v>
      </c>
      <c r="D412" s="110" t="s">
        <v>207</v>
      </c>
      <c r="E412" s="111"/>
      <c r="F412" s="5">
        <f>C412-B412</f>
        <v>7.7430555555555447E-3</v>
      </c>
      <c r="G412" s="5">
        <f>F412-(SUM(B420:G420))</f>
        <v>7.7430555555555447E-3</v>
      </c>
      <c r="H412">
        <f>(11*60)+9</f>
        <v>669</v>
      </c>
      <c r="I412" s="5">
        <v>0.45231481481481484</v>
      </c>
      <c r="J412" s="5">
        <v>0.48425925925925922</v>
      </c>
      <c r="K412" s="95" t="s">
        <v>95</v>
      </c>
      <c r="L412" s="96"/>
      <c r="M412" s="5">
        <f>J412-I412-I420</f>
        <v>3.1736111111111055E-2</v>
      </c>
      <c r="N412" s="5">
        <f>M412-I420</f>
        <v>3.1527777777777724E-2</v>
      </c>
      <c r="O412">
        <f>(45*60)+42</f>
        <v>2742</v>
      </c>
      <c r="P412" s="5">
        <v>0.57921296296296299</v>
      </c>
      <c r="Q412" s="5">
        <v>0.58906249999999993</v>
      </c>
      <c r="R412" s="95" t="s">
        <v>106</v>
      </c>
      <c r="S412" s="96"/>
      <c r="T412" s="5">
        <f>Q412-P412-P420</f>
        <v>7.7083333333332442E-3</v>
      </c>
      <c r="U412" s="5">
        <f>T412-(SUM(P420:U420))</f>
        <v>5.56712962962954E-3</v>
      </c>
      <c r="V412">
        <f>(8*60)+1</f>
        <v>481</v>
      </c>
    </row>
    <row r="413" spans="2:22">
      <c r="B413" s="5">
        <v>0.41355324074074074</v>
      </c>
      <c r="C413" s="5">
        <v>0.43320601851851853</v>
      </c>
      <c r="D413" s="95" t="s">
        <v>209</v>
      </c>
      <c r="E413" s="96"/>
      <c r="F413" s="5">
        <f>C413-B413</f>
        <v>1.9652777777777797E-2</v>
      </c>
      <c r="G413" s="5">
        <f>F413-(SUM(B422:G422))</f>
        <v>1.6423611111111132E-2</v>
      </c>
      <c r="H413">
        <f>(23*60)+39</f>
        <v>1419</v>
      </c>
      <c r="I413" s="5">
        <v>0.48561342592592593</v>
      </c>
      <c r="J413" s="5">
        <v>0.48980324074074072</v>
      </c>
      <c r="K413" s="95" t="s">
        <v>97</v>
      </c>
      <c r="L413" s="96"/>
      <c r="M413" s="5">
        <f>J413-I413</f>
        <v>4.1898148148147851E-3</v>
      </c>
      <c r="N413" s="1"/>
      <c r="O413">
        <f>(6*60)+2</f>
        <v>362</v>
      </c>
      <c r="P413" s="5">
        <v>0.59189814814814812</v>
      </c>
      <c r="Q413" s="5">
        <v>0.60355324074074079</v>
      </c>
      <c r="R413" s="95" t="s">
        <v>108</v>
      </c>
      <c r="S413" s="96"/>
      <c r="T413" s="5">
        <f>Q413-P413</f>
        <v>1.1655092592592675E-2</v>
      </c>
      <c r="U413" s="5">
        <f>T413-(SUM(P422:U422))</f>
        <v>8.4490740740741574E-3</v>
      </c>
      <c r="V413">
        <f>(12*60)+10</f>
        <v>730</v>
      </c>
    </row>
    <row r="414" spans="2:22">
      <c r="B414" s="5">
        <v>0.43622685185185189</v>
      </c>
      <c r="C414" s="5">
        <v>0.45916666666666667</v>
      </c>
      <c r="D414" s="95" t="s">
        <v>210</v>
      </c>
      <c r="E414" s="96"/>
      <c r="F414" s="5">
        <f>C414-B414</f>
        <v>2.2939814814814774E-2</v>
      </c>
      <c r="G414" s="5">
        <f>F414-(SUM(B424:G425))</f>
        <v>1.5787037037036995E-2</v>
      </c>
      <c r="H414">
        <f>(22*60)+44</f>
        <v>1364</v>
      </c>
      <c r="I414" s="1"/>
      <c r="J414" s="1"/>
      <c r="K414" s="95"/>
      <c r="L414" s="96"/>
      <c r="M414" s="5"/>
      <c r="N414" s="1"/>
      <c r="P414" s="5">
        <v>0.62142361111111111</v>
      </c>
      <c r="Q414" s="5">
        <v>0.64734953703703701</v>
      </c>
      <c r="R414" s="95" t="s">
        <v>110</v>
      </c>
      <c r="S414" s="96"/>
      <c r="T414" s="5">
        <f>Q414-P414</f>
        <v>2.5925925925925908E-2</v>
      </c>
      <c r="U414" s="1"/>
    </row>
    <row r="415" spans="2:22">
      <c r="B415" s="1"/>
      <c r="C415" s="1"/>
      <c r="D415" s="95"/>
      <c r="E415" s="96"/>
      <c r="F415" s="5"/>
      <c r="G415" s="1"/>
      <c r="I415" s="1"/>
      <c r="J415" s="1"/>
      <c r="K415" s="95"/>
      <c r="L415" s="96"/>
      <c r="M415" s="5"/>
      <c r="N415" s="1"/>
      <c r="P415" s="1"/>
      <c r="Q415" s="1"/>
      <c r="R415" s="95"/>
      <c r="S415" s="96"/>
      <c r="T415" s="5"/>
      <c r="U415" s="1"/>
    </row>
    <row r="416" spans="2:22" ht="15" customHeight="1">
      <c r="B416" s="1"/>
      <c r="C416" s="1"/>
      <c r="D416" s="95"/>
      <c r="E416" s="96"/>
      <c r="F416" s="1"/>
      <c r="G416" s="1"/>
      <c r="I416" s="1"/>
      <c r="J416" s="1"/>
      <c r="K416" s="95"/>
      <c r="L416" s="96"/>
      <c r="M416" s="1"/>
      <c r="N416" s="1"/>
      <c r="P416" s="1"/>
      <c r="Q416" s="1"/>
      <c r="R416" s="95"/>
      <c r="S416" s="96"/>
      <c r="T416" s="1"/>
      <c r="U416" s="1"/>
    </row>
    <row r="417" spans="2:21">
      <c r="B417" s="95" t="s">
        <v>211</v>
      </c>
      <c r="C417" s="98"/>
      <c r="D417" s="98"/>
      <c r="E417" s="98"/>
      <c r="F417" s="98"/>
      <c r="G417" s="96"/>
      <c r="I417" s="95" t="s">
        <v>93</v>
      </c>
      <c r="J417" s="98"/>
      <c r="K417" s="98"/>
      <c r="L417" s="98"/>
      <c r="M417" s="98"/>
      <c r="N417" s="96"/>
      <c r="P417" s="95" t="s">
        <v>105</v>
      </c>
      <c r="Q417" s="98"/>
      <c r="R417" s="98"/>
      <c r="S417" s="98"/>
      <c r="T417" s="98"/>
      <c r="U417" s="96"/>
    </row>
    <row r="418" spans="2:21">
      <c r="B418" s="5">
        <v>8.6805555555555551E-4</v>
      </c>
      <c r="C418" s="5">
        <v>3.0092592592592595E-4</v>
      </c>
      <c r="D418" s="1"/>
      <c r="E418" s="1"/>
      <c r="F418" s="1"/>
      <c r="G418" s="1"/>
      <c r="I418" s="5">
        <v>1.3194444444444443E-3</v>
      </c>
      <c r="J418" s="1"/>
      <c r="K418" s="1"/>
      <c r="L418" s="1"/>
      <c r="M418" s="1"/>
      <c r="N418" s="1"/>
      <c r="P418" s="5"/>
      <c r="Q418" s="1"/>
      <c r="R418" s="1"/>
      <c r="S418" s="1"/>
      <c r="T418" s="1"/>
      <c r="U418" s="1"/>
    </row>
    <row r="419" spans="2:21">
      <c r="B419" s="95" t="s">
        <v>208</v>
      </c>
      <c r="C419" s="98"/>
      <c r="D419" s="98"/>
      <c r="E419" s="98"/>
      <c r="F419" s="98"/>
      <c r="G419" s="96"/>
      <c r="I419" s="95" t="s">
        <v>96</v>
      </c>
      <c r="J419" s="98"/>
      <c r="K419" s="98"/>
      <c r="L419" s="98"/>
      <c r="M419" s="98"/>
      <c r="N419" s="96"/>
      <c r="P419" s="95" t="s">
        <v>107</v>
      </c>
      <c r="Q419" s="98"/>
      <c r="R419" s="98"/>
      <c r="S419" s="98"/>
      <c r="T419" s="98"/>
      <c r="U419" s="96"/>
    </row>
    <row r="420" spans="2:21">
      <c r="B420" s="5"/>
      <c r="C420" s="5"/>
      <c r="D420" s="5"/>
      <c r="E420" s="5"/>
      <c r="F420" s="5"/>
      <c r="G420" s="5"/>
      <c r="I420" s="5">
        <v>2.0833333333333335E-4</v>
      </c>
      <c r="J420" s="1"/>
      <c r="K420" s="1"/>
      <c r="L420" s="1"/>
      <c r="M420" s="1"/>
      <c r="N420" s="1"/>
      <c r="P420" s="5">
        <v>2.1412037037037038E-3</v>
      </c>
      <c r="Q420" s="1"/>
      <c r="R420" s="1"/>
      <c r="S420" s="1"/>
      <c r="T420" s="1"/>
      <c r="U420" s="1"/>
    </row>
    <row r="421" spans="2:21">
      <c r="B421" s="95" t="s">
        <v>212</v>
      </c>
      <c r="C421" s="98"/>
      <c r="D421" s="98"/>
      <c r="E421" s="98"/>
      <c r="F421" s="98"/>
      <c r="G421" s="96"/>
      <c r="I421" s="1"/>
      <c r="J421" s="1"/>
      <c r="K421" s="1"/>
      <c r="L421" s="1"/>
      <c r="M421" s="1"/>
      <c r="N421" s="1"/>
      <c r="P421" s="95" t="s">
        <v>109</v>
      </c>
      <c r="Q421" s="98"/>
      <c r="R421" s="98"/>
      <c r="S421" s="98"/>
      <c r="T421" s="98"/>
      <c r="U421" s="96"/>
    </row>
    <row r="422" spans="2:21">
      <c r="B422" s="5">
        <v>7.0601851851851847E-4</v>
      </c>
      <c r="C422" s="5">
        <v>5.9027777777777778E-4</v>
      </c>
      <c r="D422" s="5">
        <v>3.7037037037037035E-4</v>
      </c>
      <c r="E422" s="5">
        <v>5.4398148148148144E-4</v>
      </c>
      <c r="F422" s="5">
        <v>2.8935185185185189E-4</v>
      </c>
      <c r="G422" s="5">
        <v>7.291666666666667E-4</v>
      </c>
      <c r="I422" s="1"/>
      <c r="J422" s="1"/>
      <c r="K422" s="1"/>
      <c r="L422" s="1"/>
      <c r="M422" s="1"/>
      <c r="N422" s="1"/>
      <c r="P422" s="5">
        <v>8.7962962962962962E-4</v>
      </c>
      <c r="Q422" s="5">
        <v>3.0092592592592595E-4</v>
      </c>
      <c r="R422" s="5">
        <v>8.1018518518518516E-4</v>
      </c>
      <c r="S422" s="5">
        <v>4.7453703703703704E-4</v>
      </c>
      <c r="T422" s="5">
        <v>3.8194444444444446E-4</v>
      </c>
      <c r="U422" s="5">
        <v>3.5879629629629635E-4</v>
      </c>
    </row>
    <row r="423" spans="2:21">
      <c r="B423" s="95" t="s">
        <v>213</v>
      </c>
      <c r="C423" s="98"/>
      <c r="D423" s="98"/>
      <c r="E423" s="98"/>
      <c r="F423" s="98"/>
      <c r="G423" s="96"/>
      <c r="I423" s="9"/>
      <c r="J423" s="10"/>
      <c r="K423" s="10"/>
      <c r="L423" s="10"/>
      <c r="M423" s="10"/>
      <c r="N423" s="11"/>
      <c r="P423" s="20"/>
      <c r="Q423" s="16"/>
      <c r="R423" s="16"/>
      <c r="S423" s="16"/>
      <c r="T423" s="16"/>
      <c r="U423" s="21"/>
    </row>
    <row r="424" spans="2:21">
      <c r="B424" s="22">
        <v>4.8611111111111104E-4</v>
      </c>
      <c r="C424" s="22">
        <v>5.4398148148148144E-4</v>
      </c>
      <c r="D424" s="22">
        <v>6.7129629629629625E-4</v>
      </c>
      <c r="E424" s="22">
        <v>3.7037037037037035E-4</v>
      </c>
      <c r="F424" s="22">
        <v>6.018518518518519E-4</v>
      </c>
      <c r="G424" s="22">
        <v>3.4027777777777784E-3</v>
      </c>
      <c r="I424" s="95" t="s">
        <v>6</v>
      </c>
      <c r="J424" s="98"/>
      <c r="K424" s="98"/>
      <c r="L424" s="98"/>
      <c r="M424" s="98"/>
      <c r="N424" s="96"/>
      <c r="P424" s="9"/>
      <c r="Q424" s="10"/>
      <c r="R424" s="10"/>
      <c r="S424" s="10"/>
      <c r="T424" s="10"/>
      <c r="U424" s="11"/>
    </row>
    <row r="425" spans="2:21">
      <c r="B425" s="5">
        <v>1.7361111111111112E-4</v>
      </c>
      <c r="C425" s="5">
        <v>9.0277777777777784E-4</v>
      </c>
      <c r="D425" s="5"/>
      <c r="E425" s="5"/>
      <c r="F425" s="5"/>
      <c r="G425" s="1"/>
      <c r="I425" s="99" t="s">
        <v>112</v>
      </c>
      <c r="J425" s="114"/>
      <c r="K425" s="114"/>
      <c r="L425" s="114"/>
      <c r="M425" s="114"/>
      <c r="N425" s="115"/>
      <c r="P425" s="95" t="s">
        <v>6</v>
      </c>
      <c r="Q425" s="98"/>
      <c r="R425" s="98"/>
      <c r="S425" s="98"/>
      <c r="T425" s="98"/>
      <c r="U425" s="96"/>
    </row>
    <row r="426" spans="2:21">
      <c r="B426" s="95" t="s">
        <v>6</v>
      </c>
      <c r="C426" s="98"/>
      <c r="D426" s="98"/>
      <c r="E426" s="98"/>
      <c r="F426" s="98"/>
      <c r="G426" s="96"/>
      <c r="I426" s="116"/>
      <c r="J426" s="117"/>
      <c r="K426" s="117"/>
      <c r="L426" s="117"/>
      <c r="M426" s="117"/>
      <c r="N426" s="118"/>
      <c r="P426" s="99" t="s">
        <v>111</v>
      </c>
      <c r="Q426" s="114"/>
      <c r="R426" s="114"/>
      <c r="S426" s="114"/>
      <c r="T426" s="114"/>
      <c r="U426" s="115"/>
    </row>
    <row r="427" spans="2:21" ht="15" customHeight="1">
      <c r="B427" s="99"/>
      <c r="C427" s="114"/>
      <c r="D427" s="114"/>
      <c r="E427" s="114"/>
      <c r="F427" s="114"/>
      <c r="G427" s="115"/>
      <c r="I427" s="116"/>
      <c r="J427" s="117"/>
      <c r="K427" s="117"/>
      <c r="L427" s="117"/>
      <c r="M427" s="117"/>
      <c r="N427" s="118"/>
      <c r="P427" s="116"/>
      <c r="Q427" s="117"/>
      <c r="R427" s="117"/>
      <c r="S427" s="117"/>
      <c r="T427" s="117"/>
      <c r="U427" s="118"/>
    </row>
    <row r="428" spans="2:21" ht="15" customHeight="1">
      <c r="B428" s="116"/>
      <c r="C428" s="117"/>
      <c r="D428" s="117"/>
      <c r="E428" s="117"/>
      <c r="F428" s="117"/>
      <c r="G428" s="118"/>
      <c r="I428" s="119"/>
      <c r="J428" s="120"/>
      <c r="K428" s="120"/>
      <c r="L428" s="120"/>
      <c r="M428" s="120"/>
      <c r="N428" s="121"/>
      <c r="P428" s="116"/>
      <c r="Q428" s="117"/>
      <c r="R428" s="117"/>
      <c r="S428" s="117"/>
      <c r="T428" s="117"/>
      <c r="U428" s="118"/>
    </row>
    <row r="429" spans="2:21">
      <c r="B429" s="116"/>
      <c r="C429" s="117"/>
      <c r="D429" s="117"/>
      <c r="E429" s="117"/>
      <c r="F429" s="117"/>
      <c r="G429" s="118"/>
      <c r="P429" s="119"/>
      <c r="Q429" s="120"/>
      <c r="R429" s="120"/>
      <c r="S429" s="120"/>
      <c r="T429" s="120"/>
      <c r="U429" s="121"/>
    </row>
    <row r="430" spans="2:21">
      <c r="B430" s="119"/>
      <c r="C430" s="120"/>
      <c r="D430" s="120"/>
      <c r="E430" s="120"/>
      <c r="F430" s="120"/>
      <c r="G430" s="121"/>
    </row>
    <row r="433" spans="2:22">
      <c r="B433" s="1" t="s">
        <v>7</v>
      </c>
      <c r="C433" s="3">
        <v>40870</v>
      </c>
      <c r="D433" s="1" t="s">
        <v>8</v>
      </c>
      <c r="E433" s="95" t="s">
        <v>16</v>
      </c>
      <c r="F433" s="98"/>
      <c r="G433" s="96"/>
      <c r="I433" s="1" t="s">
        <v>7</v>
      </c>
      <c r="J433" s="3">
        <v>40835</v>
      </c>
      <c r="K433" s="1" t="s">
        <v>8</v>
      </c>
      <c r="L433" s="95" t="s">
        <v>16</v>
      </c>
      <c r="M433" s="98"/>
      <c r="N433" s="96"/>
      <c r="P433" s="1" t="s">
        <v>7</v>
      </c>
      <c r="Q433" s="3">
        <v>40865</v>
      </c>
      <c r="R433" s="1" t="s">
        <v>8</v>
      </c>
      <c r="S433" s="95" t="s">
        <v>16</v>
      </c>
      <c r="T433" s="98"/>
      <c r="U433" s="96"/>
    </row>
    <row r="434" spans="2:22">
      <c r="B434" s="1" t="s">
        <v>9</v>
      </c>
      <c r="C434" s="1">
        <v>2</v>
      </c>
      <c r="D434" s="1" t="s">
        <v>10</v>
      </c>
      <c r="E434" s="95" t="s">
        <v>37</v>
      </c>
      <c r="F434" s="98"/>
      <c r="G434" s="96"/>
      <c r="I434" s="1" t="s">
        <v>9</v>
      </c>
      <c r="J434" s="1">
        <v>1</v>
      </c>
      <c r="K434" s="1" t="s">
        <v>10</v>
      </c>
      <c r="L434" s="95" t="s">
        <v>37</v>
      </c>
      <c r="M434" s="98"/>
      <c r="N434" s="96"/>
      <c r="P434" s="1" t="s">
        <v>9</v>
      </c>
      <c r="Q434" s="1">
        <v>2</v>
      </c>
      <c r="R434" s="1" t="s">
        <v>10</v>
      </c>
      <c r="S434" s="95" t="s">
        <v>37</v>
      </c>
      <c r="T434" s="98"/>
      <c r="U434" s="96"/>
    </row>
    <row r="435" spans="2:22">
      <c r="B435" s="95"/>
      <c r="C435" s="98"/>
      <c r="D435" s="98"/>
      <c r="E435" s="98"/>
      <c r="F435" s="98"/>
      <c r="G435" s="96"/>
      <c r="I435" s="95"/>
      <c r="J435" s="98"/>
      <c r="K435" s="98"/>
      <c r="L435" s="98"/>
      <c r="M435" s="98"/>
      <c r="N435" s="96"/>
      <c r="P435" s="95"/>
      <c r="Q435" s="98"/>
      <c r="R435" s="98"/>
      <c r="S435" s="98"/>
      <c r="T435" s="98"/>
      <c r="U435" s="96"/>
    </row>
    <row r="436" spans="2:22">
      <c r="B436" s="1" t="s">
        <v>0</v>
      </c>
      <c r="C436" s="1" t="s">
        <v>1</v>
      </c>
      <c r="D436" s="95" t="s">
        <v>19</v>
      </c>
      <c r="E436" s="96"/>
      <c r="F436" s="1" t="s">
        <v>2</v>
      </c>
      <c r="G436" s="1" t="s">
        <v>5</v>
      </c>
      <c r="I436" s="1" t="s">
        <v>0</v>
      </c>
      <c r="J436" s="1" t="s">
        <v>1</v>
      </c>
      <c r="K436" s="95" t="s">
        <v>19</v>
      </c>
      <c r="L436" s="96"/>
      <c r="M436" s="1" t="s">
        <v>2</v>
      </c>
      <c r="N436" s="1" t="s">
        <v>5</v>
      </c>
      <c r="P436" s="1" t="s">
        <v>0</v>
      </c>
      <c r="Q436" s="1" t="s">
        <v>1</v>
      </c>
      <c r="R436" s="95" t="s">
        <v>19</v>
      </c>
      <c r="S436" s="96"/>
      <c r="T436" s="1" t="s">
        <v>2</v>
      </c>
      <c r="U436" s="1" t="s">
        <v>5</v>
      </c>
    </row>
    <row r="437" spans="2:22">
      <c r="B437" s="5">
        <v>0.31418981481481484</v>
      </c>
      <c r="C437" s="5">
        <v>0.34210648148148143</v>
      </c>
      <c r="D437" s="95" t="s">
        <v>200</v>
      </c>
      <c r="E437" s="96"/>
      <c r="F437" s="4">
        <f>C437-B437</f>
        <v>2.791666666666659E-2</v>
      </c>
      <c r="G437" s="4">
        <f>F437-(SUM(B444:C444))</f>
        <v>2.791666666666659E-2</v>
      </c>
      <c r="H437">
        <f>(40*60)+12</f>
        <v>2412</v>
      </c>
      <c r="I437" s="5"/>
      <c r="J437" s="5"/>
      <c r="K437" s="95" t="s">
        <v>38</v>
      </c>
      <c r="L437" s="96"/>
      <c r="M437" s="4">
        <v>2.4999999999999998E-2</v>
      </c>
      <c r="N437" s="4"/>
      <c r="O437">
        <f>(36*60)</f>
        <v>2160</v>
      </c>
      <c r="P437" s="5">
        <v>0.33050925925925928</v>
      </c>
      <c r="Q437" s="5">
        <v>0.35273148148148148</v>
      </c>
      <c r="R437" s="95" t="s">
        <v>181</v>
      </c>
      <c r="S437" s="96"/>
      <c r="T437" s="4">
        <f>Q437-P437</f>
        <v>2.2222222222222199E-2</v>
      </c>
      <c r="U437" s="4">
        <f>T437-(SUM(P444:Q444))</f>
        <v>2.1435185185185161E-2</v>
      </c>
      <c r="V437">
        <f>(30*60)+52</f>
        <v>1852</v>
      </c>
    </row>
    <row r="438" spans="2:22">
      <c r="B438" s="5">
        <v>0.34538194444444442</v>
      </c>
      <c r="C438" s="5">
        <v>0.35796296296296298</v>
      </c>
      <c r="D438" s="110" t="s">
        <v>202</v>
      </c>
      <c r="E438" s="111"/>
      <c r="F438" s="5">
        <f>C438-B438</f>
        <v>1.2581018518518561E-2</v>
      </c>
      <c r="G438" s="5">
        <f>F438-(SUM(B446:G446))</f>
        <v>1.2581018518518561E-2</v>
      </c>
      <c r="H438">
        <f>(18*60)+7</f>
        <v>1087</v>
      </c>
      <c r="I438" s="1"/>
      <c r="J438" s="1"/>
      <c r="K438" s="95"/>
      <c r="L438" s="96"/>
      <c r="M438" s="5"/>
      <c r="N438" s="5"/>
      <c r="P438" s="5">
        <v>0.3588541666666667</v>
      </c>
      <c r="Q438" s="5">
        <v>0.41563657407407412</v>
      </c>
      <c r="R438" s="110">
        <v>2.2430555555555554E-2</v>
      </c>
      <c r="S438" s="111"/>
      <c r="T438" s="5">
        <f>Q438-R438-P438</f>
        <v>3.4351851851851856E-2</v>
      </c>
      <c r="U438" s="5">
        <f>T438-(SUM(P446:U446))</f>
        <v>3.1354166666666669E-2</v>
      </c>
      <c r="V438">
        <f>(45*60)+9</f>
        <v>2709</v>
      </c>
    </row>
    <row r="439" spans="2:22">
      <c r="B439" s="5">
        <v>0.35902777777777778</v>
      </c>
      <c r="C439" s="5">
        <v>0.37055555555555553</v>
      </c>
      <c r="D439" s="95" t="s">
        <v>204</v>
      </c>
      <c r="E439" s="96"/>
      <c r="F439" s="5">
        <f>C439-B439</f>
        <v>1.1527777777777748E-2</v>
      </c>
      <c r="G439" s="5">
        <f>F439-(SUM(B448:E448))</f>
        <v>1.0127314814814785E-2</v>
      </c>
      <c r="H439">
        <f>(14*60)+35</f>
        <v>875</v>
      </c>
      <c r="I439" s="1"/>
      <c r="J439" s="1"/>
      <c r="K439" s="95"/>
      <c r="L439" s="96"/>
      <c r="M439" s="5"/>
      <c r="N439" s="1"/>
      <c r="P439" s="5">
        <v>0.41722222222222222</v>
      </c>
      <c r="Q439" s="5">
        <v>0.42731481481481487</v>
      </c>
      <c r="R439" s="95" t="s">
        <v>183</v>
      </c>
      <c r="S439" s="96"/>
      <c r="T439" s="5">
        <f>Q439-P439</f>
        <v>1.0092592592592653E-2</v>
      </c>
      <c r="U439" s="5">
        <f>T439-(SUM(P448:S448))</f>
        <v>5.9722222222222824E-3</v>
      </c>
      <c r="V439">
        <f>(8*60)+36</f>
        <v>516</v>
      </c>
    </row>
    <row r="440" spans="2:22">
      <c r="B440" s="5"/>
      <c r="C440" s="5"/>
      <c r="D440" s="95"/>
      <c r="E440" s="96"/>
      <c r="F440" s="5"/>
      <c r="G440" s="5"/>
      <c r="I440" s="1"/>
      <c r="J440" s="1"/>
      <c r="K440" s="95"/>
      <c r="L440" s="96"/>
      <c r="M440" s="5"/>
      <c r="N440" s="1"/>
      <c r="P440" s="5">
        <v>0.42803240740740739</v>
      </c>
      <c r="Q440" s="5">
        <v>0.46148148148148144</v>
      </c>
      <c r="R440" s="95" t="s">
        <v>185</v>
      </c>
      <c r="S440" s="96"/>
      <c r="T440" s="5">
        <f>Q440-P440</f>
        <v>3.3449074074074048E-2</v>
      </c>
      <c r="U440" s="5">
        <f>T440-(SUM(P450:T450))</f>
        <v>3.2557870370370341E-2</v>
      </c>
      <c r="V440">
        <f>(46*60)+53</f>
        <v>2813</v>
      </c>
    </row>
    <row r="441" spans="2:22">
      <c r="B441" s="1"/>
      <c r="C441" s="1"/>
      <c r="D441" s="95"/>
      <c r="E441" s="96"/>
      <c r="F441" s="5"/>
      <c r="G441" s="1"/>
      <c r="I441" s="1"/>
      <c r="J441" s="1"/>
      <c r="K441" s="95"/>
      <c r="L441" s="96"/>
      <c r="M441" s="5"/>
      <c r="N441" s="1"/>
      <c r="P441" s="1"/>
      <c r="Q441" s="1"/>
      <c r="R441" s="95"/>
      <c r="S441" s="96"/>
      <c r="T441" s="5"/>
      <c r="U441" s="1"/>
    </row>
    <row r="442" spans="2:22">
      <c r="B442" s="1"/>
      <c r="C442" s="1"/>
      <c r="D442" s="95"/>
      <c r="E442" s="96"/>
      <c r="F442" s="1"/>
      <c r="G442" s="1"/>
      <c r="I442" s="1"/>
      <c r="J442" s="1"/>
      <c r="K442" s="95"/>
      <c r="L442" s="96"/>
      <c r="M442" s="1"/>
      <c r="N442" s="1"/>
      <c r="P442" s="1"/>
      <c r="Q442" s="1"/>
      <c r="R442" s="95"/>
      <c r="S442" s="96"/>
      <c r="T442" s="1"/>
      <c r="U442" s="1"/>
    </row>
    <row r="443" spans="2:22">
      <c r="B443" s="95" t="s">
        <v>201</v>
      </c>
      <c r="C443" s="98"/>
      <c r="D443" s="98"/>
      <c r="E443" s="98"/>
      <c r="F443" s="98"/>
      <c r="G443" s="96"/>
      <c r="I443" s="95" t="s">
        <v>3</v>
      </c>
      <c r="J443" s="98"/>
      <c r="K443" s="98"/>
      <c r="L443" s="98"/>
      <c r="M443" s="98"/>
      <c r="N443" s="96"/>
      <c r="P443" s="95" t="s">
        <v>180</v>
      </c>
      <c r="Q443" s="98"/>
      <c r="R443" s="98"/>
      <c r="S443" s="98"/>
      <c r="T443" s="98"/>
      <c r="U443" s="96"/>
    </row>
    <row r="444" spans="2:22">
      <c r="B444" s="5"/>
      <c r="C444" s="5"/>
      <c r="D444" s="1"/>
      <c r="E444" s="1"/>
      <c r="F444" s="1"/>
      <c r="G444" s="1"/>
      <c r="I444" s="1"/>
      <c r="J444" s="1"/>
      <c r="K444" s="1"/>
      <c r="L444" s="1"/>
      <c r="M444" s="1"/>
      <c r="N444" s="1"/>
      <c r="P444" s="5">
        <v>2.5462962962962961E-4</v>
      </c>
      <c r="Q444" s="5">
        <v>5.3240740740740744E-4</v>
      </c>
      <c r="R444" s="1"/>
      <c r="S444" s="1"/>
      <c r="T444" s="1"/>
      <c r="U444" s="1"/>
    </row>
    <row r="445" spans="2:22">
      <c r="B445" s="95" t="s">
        <v>203</v>
      </c>
      <c r="C445" s="98"/>
      <c r="D445" s="98"/>
      <c r="E445" s="98"/>
      <c r="F445" s="98"/>
      <c r="G445" s="96"/>
      <c r="I445" s="1"/>
      <c r="J445" s="1"/>
      <c r="K445" s="1"/>
      <c r="L445" s="1"/>
      <c r="M445" s="1"/>
      <c r="N445" s="1"/>
      <c r="P445" s="95" t="s">
        <v>182</v>
      </c>
      <c r="Q445" s="98"/>
      <c r="R445" s="98"/>
      <c r="S445" s="98"/>
      <c r="T445" s="98"/>
      <c r="U445" s="96"/>
    </row>
    <row r="446" spans="2:22">
      <c r="B446" s="5"/>
      <c r="C446" s="5"/>
      <c r="D446" s="5"/>
      <c r="E446" s="5"/>
      <c r="F446" s="5"/>
      <c r="G446" s="5"/>
      <c r="I446" s="1"/>
      <c r="J446" s="1"/>
      <c r="K446" s="1"/>
      <c r="L446" s="1"/>
      <c r="M446" s="1"/>
      <c r="N446" s="1"/>
      <c r="P446" s="5">
        <v>1.0995370370370371E-3</v>
      </c>
      <c r="Q446" s="5">
        <v>2.0833333333333335E-4</v>
      </c>
      <c r="R446" s="5">
        <v>8.1018518518518516E-4</v>
      </c>
      <c r="S446" s="5">
        <v>2.6620370370370372E-4</v>
      </c>
      <c r="T446" s="5">
        <v>1.8518518518518518E-4</v>
      </c>
      <c r="U446" s="5">
        <v>4.2824074074074075E-4</v>
      </c>
    </row>
    <row r="447" spans="2:22">
      <c r="B447" s="95" t="s">
        <v>205</v>
      </c>
      <c r="C447" s="98"/>
      <c r="D447" s="98"/>
      <c r="E447" s="98"/>
      <c r="F447" s="98"/>
      <c r="G447" s="96"/>
      <c r="I447" s="1"/>
      <c r="J447" s="1"/>
      <c r="K447" s="1"/>
      <c r="L447" s="1"/>
      <c r="M447" s="1"/>
      <c r="N447" s="1"/>
      <c r="P447" s="95" t="s">
        <v>184</v>
      </c>
      <c r="Q447" s="98"/>
      <c r="R447" s="98"/>
      <c r="S447" s="98"/>
      <c r="T447" s="98"/>
      <c r="U447" s="96"/>
    </row>
    <row r="448" spans="2:22">
      <c r="B448" s="5">
        <v>9.6064814814814808E-4</v>
      </c>
      <c r="C448" s="5">
        <v>4.3981481481481481E-4</v>
      </c>
      <c r="D448" s="5"/>
      <c r="E448" s="5"/>
      <c r="F448" s="1"/>
      <c r="G448" s="1"/>
      <c r="I448" s="1"/>
      <c r="J448" s="1"/>
      <c r="K448" s="1"/>
      <c r="L448" s="1"/>
      <c r="M448" s="1"/>
      <c r="N448" s="1"/>
      <c r="P448" s="5">
        <v>9.1435185185185185E-4</v>
      </c>
      <c r="Q448" s="5">
        <v>8.6805555555555551E-4</v>
      </c>
      <c r="R448" s="5">
        <v>1.0069444444444444E-3</v>
      </c>
      <c r="S448" s="5">
        <v>1.3310185185185185E-3</v>
      </c>
      <c r="T448" s="1"/>
      <c r="U448" s="1"/>
    </row>
    <row r="449" spans="2:21">
      <c r="B449" s="95"/>
      <c r="C449" s="98"/>
      <c r="D449" s="98"/>
      <c r="E449" s="98"/>
      <c r="F449" s="98"/>
      <c r="G449" s="96"/>
      <c r="I449" s="95" t="s">
        <v>6</v>
      </c>
      <c r="J449" s="98"/>
      <c r="K449" s="98"/>
      <c r="L449" s="98"/>
      <c r="M449" s="98"/>
      <c r="N449" s="96"/>
      <c r="P449" s="95" t="s">
        <v>186</v>
      </c>
      <c r="Q449" s="98"/>
      <c r="R449" s="98"/>
      <c r="S449" s="98"/>
      <c r="T449" s="98"/>
      <c r="U449" s="96"/>
    </row>
    <row r="450" spans="2:21">
      <c r="B450" s="5"/>
      <c r="C450" s="5"/>
      <c r="D450" s="5"/>
      <c r="E450" s="5"/>
      <c r="F450" s="5"/>
      <c r="G450" s="1"/>
      <c r="I450" s="99" t="s">
        <v>44</v>
      </c>
      <c r="J450" s="114"/>
      <c r="K450" s="114"/>
      <c r="L450" s="114"/>
      <c r="M450" s="114"/>
      <c r="N450" s="115"/>
      <c r="P450" s="5">
        <v>1.5046296296296297E-4</v>
      </c>
      <c r="Q450" s="5">
        <v>1.7361111111111112E-4</v>
      </c>
      <c r="R450" s="5">
        <v>2.6620370370370372E-4</v>
      </c>
      <c r="S450" s="5">
        <v>1.7361111111111112E-4</v>
      </c>
      <c r="T450" s="5">
        <v>1.273148148148148E-4</v>
      </c>
      <c r="U450" s="1"/>
    </row>
    <row r="451" spans="2:21">
      <c r="B451" s="95" t="s">
        <v>6</v>
      </c>
      <c r="C451" s="98"/>
      <c r="D451" s="98"/>
      <c r="E451" s="98"/>
      <c r="F451" s="98"/>
      <c r="G451" s="96"/>
      <c r="I451" s="116"/>
      <c r="J451" s="117"/>
      <c r="K451" s="117"/>
      <c r="L451" s="117"/>
      <c r="M451" s="117"/>
      <c r="N451" s="118"/>
      <c r="P451" s="95" t="s">
        <v>6</v>
      </c>
      <c r="Q451" s="98"/>
      <c r="R451" s="98"/>
      <c r="S451" s="98"/>
      <c r="T451" s="98"/>
      <c r="U451" s="96"/>
    </row>
    <row r="452" spans="2:21" ht="15" customHeight="1">
      <c r="B452" s="99"/>
      <c r="C452" s="114"/>
      <c r="D452" s="114"/>
      <c r="E452" s="114"/>
      <c r="F452" s="114"/>
      <c r="G452" s="115"/>
      <c r="I452" s="116"/>
      <c r="J452" s="117"/>
      <c r="K452" s="117"/>
      <c r="L452" s="117"/>
      <c r="M452" s="117"/>
      <c r="N452" s="118"/>
      <c r="P452" s="99" t="s">
        <v>187</v>
      </c>
      <c r="Q452" s="114"/>
      <c r="R452" s="114"/>
      <c r="S452" s="114"/>
      <c r="T452" s="114"/>
      <c r="U452" s="115"/>
    </row>
    <row r="453" spans="2:21">
      <c r="B453" s="116"/>
      <c r="C453" s="117"/>
      <c r="D453" s="117"/>
      <c r="E453" s="117"/>
      <c r="F453" s="117"/>
      <c r="G453" s="118"/>
      <c r="I453" s="119"/>
      <c r="J453" s="120"/>
      <c r="K453" s="120"/>
      <c r="L453" s="120"/>
      <c r="M453" s="120"/>
      <c r="N453" s="121"/>
      <c r="P453" s="116"/>
      <c r="Q453" s="117"/>
      <c r="R453" s="117"/>
      <c r="S453" s="117"/>
      <c r="T453" s="117"/>
      <c r="U453" s="118"/>
    </row>
    <row r="454" spans="2:21" ht="15" customHeight="1">
      <c r="B454" s="116"/>
      <c r="C454" s="117"/>
      <c r="D454" s="117"/>
      <c r="E454" s="117"/>
      <c r="F454" s="117"/>
      <c r="G454" s="118"/>
      <c r="P454" s="116"/>
      <c r="Q454" s="117"/>
      <c r="R454" s="117"/>
      <c r="S454" s="117"/>
      <c r="T454" s="117"/>
      <c r="U454" s="118"/>
    </row>
    <row r="455" spans="2:21">
      <c r="B455" s="119"/>
      <c r="C455" s="120"/>
      <c r="D455" s="120"/>
      <c r="E455" s="120"/>
      <c r="F455" s="120"/>
      <c r="G455" s="121"/>
      <c r="P455" s="119"/>
      <c r="Q455" s="120"/>
      <c r="R455" s="120"/>
      <c r="S455" s="120"/>
      <c r="T455" s="120"/>
      <c r="U455" s="121"/>
    </row>
    <row r="458" spans="2:21">
      <c r="B458" s="1" t="s">
        <v>7</v>
      </c>
      <c r="C458" s="3">
        <v>40837</v>
      </c>
      <c r="D458" s="1" t="s">
        <v>8</v>
      </c>
      <c r="E458" s="97" t="s">
        <v>26</v>
      </c>
      <c r="F458" s="97"/>
      <c r="G458" s="97"/>
    </row>
    <row r="459" spans="2:21">
      <c r="B459" s="1" t="s">
        <v>9</v>
      </c>
      <c r="C459" s="1">
        <v>2</v>
      </c>
      <c r="D459" s="1" t="s">
        <v>10</v>
      </c>
      <c r="E459" s="97" t="s">
        <v>13</v>
      </c>
      <c r="F459" s="97"/>
      <c r="G459" s="97"/>
    </row>
    <row r="460" spans="2:21">
      <c r="B460" s="97"/>
      <c r="C460" s="97"/>
      <c r="D460" s="97"/>
      <c r="E460" s="97"/>
      <c r="F460" s="97"/>
      <c r="G460" s="97"/>
    </row>
    <row r="461" spans="2:21">
      <c r="B461" s="1" t="s">
        <v>0</v>
      </c>
      <c r="C461" s="1" t="s">
        <v>1</v>
      </c>
      <c r="D461" s="97" t="s">
        <v>19</v>
      </c>
      <c r="E461" s="97"/>
      <c r="F461" s="1" t="s">
        <v>2</v>
      </c>
      <c r="G461" s="1" t="s">
        <v>5</v>
      </c>
    </row>
    <row r="462" spans="2:21">
      <c r="B462" s="5">
        <v>0.48962962962962964</v>
      </c>
      <c r="C462" s="5">
        <v>0.56070601851851853</v>
      </c>
      <c r="D462" s="109">
        <v>5.1030092592592592E-2</v>
      </c>
      <c r="E462" s="97"/>
      <c r="F462" s="4">
        <f>C462-D462-B462</f>
        <v>2.0046296296296284E-2</v>
      </c>
      <c r="G462" s="4"/>
      <c r="H462">
        <f>(28*60)+52</f>
        <v>1732</v>
      </c>
    </row>
    <row r="463" spans="2:21">
      <c r="B463" s="5">
        <v>0.56589120370370372</v>
      </c>
      <c r="C463" s="5">
        <v>0.58753472222222225</v>
      </c>
      <c r="D463" s="97"/>
      <c r="E463" s="97"/>
      <c r="F463" s="5">
        <f>C463-B463</f>
        <v>2.1643518518518534E-2</v>
      </c>
      <c r="G463" s="5"/>
      <c r="H463">
        <f>(31*60)+10</f>
        <v>1870</v>
      </c>
    </row>
    <row r="464" spans="2:21">
      <c r="B464" s="5">
        <v>0.58895833333333336</v>
      </c>
      <c r="C464" s="5">
        <v>0.65965277777777775</v>
      </c>
      <c r="D464" s="97" t="s">
        <v>46</v>
      </c>
      <c r="E464" s="97"/>
      <c r="F464" s="5">
        <f>C464-B464</f>
        <v>7.0694444444444393E-2</v>
      </c>
      <c r="G464" s="1"/>
      <c r="H464">
        <f>(101*60)+48</f>
        <v>6108</v>
      </c>
    </row>
    <row r="465" spans="2:8">
      <c r="B465" s="5">
        <v>0.66293981481481479</v>
      </c>
      <c r="C465" s="5">
        <v>0.6721759259259259</v>
      </c>
      <c r="D465" s="97" t="s">
        <v>47</v>
      </c>
      <c r="E465" s="97"/>
      <c r="F465" s="5">
        <f>C465-B465</f>
        <v>9.2361111111111116E-3</v>
      </c>
      <c r="G465" s="1"/>
      <c r="H465">
        <f>(13*60)+18</f>
        <v>798</v>
      </c>
    </row>
    <row r="466" spans="2:8">
      <c r="B466" s="1"/>
      <c r="C466" s="1"/>
      <c r="D466" s="95"/>
      <c r="E466" s="96"/>
      <c r="F466" s="5"/>
      <c r="G466" s="1"/>
    </row>
    <row r="467" spans="2:8">
      <c r="B467" s="1"/>
      <c r="C467" s="1"/>
      <c r="D467" s="97"/>
      <c r="E467" s="97"/>
      <c r="F467" s="1"/>
      <c r="G467" s="1"/>
    </row>
    <row r="468" spans="2:8">
      <c r="B468" s="95" t="s">
        <v>3</v>
      </c>
      <c r="C468" s="98"/>
      <c r="D468" s="98"/>
      <c r="E468" s="98"/>
      <c r="F468" s="98"/>
      <c r="G468" s="96"/>
    </row>
    <row r="469" spans="2:8">
      <c r="B469" s="1"/>
      <c r="C469" s="1"/>
      <c r="D469" s="1"/>
      <c r="E469" s="1"/>
      <c r="F469" s="1"/>
      <c r="G469" s="1"/>
    </row>
    <row r="470" spans="2:8">
      <c r="B470" s="1"/>
      <c r="C470" s="1"/>
      <c r="D470" s="1"/>
      <c r="E470" s="1"/>
      <c r="F470" s="1"/>
      <c r="G470" s="1"/>
    </row>
    <row r="471" spans="2:8">
      <c r="B471" s="1"/>
      <c r="C471" s="1"/>
      <c r="D471" s="1"/>
      <c r="E471" s="1"/>
      <c r="F471" s="1"/>
      <c r="G471" s="1"/>
    </row>
    <row r="472" spans="2:8">
      <c r="B472" s="1"/>
      <c r="C472" s="1"/>
      <c r="D472" s="1"/>
      <c r="E472" s="1"/>
      <c r="F472" s="1"/>
      <c r="G472" s="1"/>
    </row>
    <row r="473" spans="2:8">
      <c r="B473" s="1"/>
      <c r="C473" s="1"/>
      <c r="D473" s="1"/>
      <c r="E473" s="1"/>
      <c r="F473" s="1"/>
      <c r="G473" s="1"/>
    </row>
    <row r="474" spans="2:8">
      <c r="B474" s="95" t="s">
        <v>6</v>
      </c>
      <c r="C474" s="98"/>
      <c r="D474" s="98"/>
      <c r="E474" s="98"/>
      <c r="F474" s="98"/>
      <c r="G474" s="96"/>
    </row>
    <row r="475" spans="2:8">
      <c r="B475" s="99" t="s">
        <v>45</v>
      </c>
      <c r="C475" s="100"/>
      <c r="D475" s="100"/>
      <c r="E475" s="100"/>
      <c r="F475" s="100"/>
      <c r="G475" s="101"/>
    </row>
    <row r="476" spans="2:8">
      <c r="B476" s="102"/>
      <c r="C476" s="103"/>
      <c r="D476" s="103"/>
      <c r="E476" s="103"/>
      <c r="F476" s="103"/>
      <c r="G476" s="104"/>
    </row>
    <row r="477" spans="2:8">
      <c r="B477" s="102"/>
      <c r="C477" s="103"/>
      <c r="D477" s="103"/>
      <c r="E477" s="103"/>
      <c r="F477" s="103"/>
      <c r="G477" s="104"/>
    </row>
    <row r="478" spans="2:8">
      <c r="B478" s="105"/>
      <c r="C478" s="106"/>
      <c r="D478" s="106"/>
      <c r="E478" s="106"/>
      <c r="F478" s="106"/>
      <c r="G478" s="107"/>
    </row>
  </sheetData>
  <mergeCells count="673">
    <mergeCell ref="I213:N213"/>
    <mergeCell ref="I214:N217"/>
    <mergeCell ref="L354:N354"/>
    <mergeCell ref="L355:N355"/>
    <mergeCell ref="K357:L357"/>
    <mergeCell ref="K358:L358"/>
    <mergeCell ref="K313:L313"/>
    <mergeCell ref="I314:N314"/>
    <mergeCell ref="I322:N322"/>
    <mergeCell ref="I323:N326"/>
    <mergeCell ref="I257:N257"/>
    <mergeCell ref="K282:L282"/>
    <mergeCell ref="K283:L283"/>
    <mergeCell ref="I289:N289"/>
    <mergeCell ref="I297:N297"/>
    <mergeCell ref="K284:L284"/>
    <mergeCell ref="I265:N265"/>
    <mergeCell ref="I272:N272"/>
    <mergeCell ref="I298:N301"/>
    <mergeCell ref="K262:L262"/>
    <mergeCell ref="L279:N279"/>
    <mergeCell ref="L280:N280"/>
    <mergeCell ref="I281:N281"/>
    <mergeCell ref="I233:N233"/>
    <mergeCell ref="R82:S82"/>
    <mergeCell ref="R83:S83"/>
    <mergeCell ref="P84:U84"/>
    <mergeCell ref="P90:U90"/>
    <mergeCell ref="P91:U94"/>
    <mergeCell ref="L198:N198"/>
    <mergeCell ref="L199:N199"/>
    <mergeCell ref="I200:N200"/>
    <mergeCell ref="K201:L201"/>
    <mergeCell ref="I146:O146"/>
    <mergeCell ref="I147:O150"/>
    <mergeCell ref="R112:S112"/>
    <mergeCell ref="R113:S113"/>
    <mergeCell ref="R114:S114"/>
    <mergeCell ref="P191:U191"/>
    <mergeCell ref="P192:U195"/>
    <mergeCell ref="S139:T139"/>
    <mergeCell ref="Q140:V140"/>
    <mergeCell ref="Q146:V146"/>
    <mergeCell ref="Q147:V150"/>
    <mergeCell ref="S153:U153"/>
    <mergeCell ref="S154:U154"/>
    <mergeCell ref="P155:U155"/>
    <mergeCell ref="R156:S156"/>
    <mergeCell ref="D206:E206"/>
    <mergeCell ref="B207:G207"/>
    <mergeCell ref="B213:G213"/>
    <mergeCell ref="B214:G217"/>
    <mergeCell ref="R333:S333"/>
    <mergeCell ref="R334:S334"/>
    <mergeCell ref="R332:S332"/>
    <mergeCell ref="S329:U329"/>
    <mergeCell ref="S330:U330"/>
    <mergeCell ref="L329:N329"/>
    <mergeCell ref="L330:N330"/>
    <mergeCell ref="I331:N331"/>
    <mergeCell ref="K332:L332"/>
    <mergeCell ref="K333:L333"/>
    <mergeCell ref="K334:L334"/>
    <mergeCell ref="R309:S309"/>
    <mergeCell ref="R310:S310"/>
    <mergeCell ref="R311:S311"/>
    <mergeCell ref="R312:S312"/>
    <mergeCell ref="R308:S308"/>
    <mergeCell ref="P296:U296"/>
    <mergeCell ref="P297:U300"/>
    <mergeCell ref="S256:U256"/>
    <mergeCell ref="S255:U255"/>
    <mergeCell ref="E199:G199"/>
    <mergeCell ref="B200:G200"/>
    <mergeCell ref="D201:E201"/>
    <mergeCell ref="D202:E202"/>
    <mergeCell ref="D203:E203"/>
    <mergeCell ref="D204:E204"/>
    <mergeCell ref="D205:E205"/>
    <mergeCell ref="K203:L203"/>
    <mergeCell ref="K204:L204"/>
    <mergeCell ref="K205:L205"/>
    <mergeCell ref="K202:L202"/>
    <mergeCell ref="D184:E184"/>
    <mergeCell ref="B185:G185"/>
    <mergeCell ref="B191:G191"/>
    <mergeCell ref="B192:G195"/>
    <mergeCell ref="E74:G74"/>
    <mergeCell ref="E75:G75"/>
    <mergeCell ref="B76:G76"/>
    <mergeCell ref="D77:E77"/>
    <mergeCell ref="D78:E78"/>
    <mergeCell ref="D79:E79"/>
    <mergeCell ref="D80:E80"/>
    <mergeCell ref="D81:E81"/>
    <mergeCell ref="D82:E82"/>
    <mergeCell ref="D83:E83"/>
    <mergeCell ref="B84:G84"/>
    <mergeCell ref="B90:G90"/>
    <mergeCell ref="B91:G94"/>
    <mergeCell ref="B123:G126"/>
    <mergeCell ref="B122:G122"/>
    <mergeCell ref="B116:G116"/>
    <mergeCell ref="D110:E110"/>
    <mergeCell ref="D109:E109"/>
    <mergeCell ref="B108:G108"/>
    <mergeCell ref="E107:G107"/>
    <mergeCell ref="E176:G176"/>
    <mergeCell ref="E177:G177"/>
    <mergeCell ref="B178:G178"/>
    <mergeCell ref="L176:N176"/>
    <mergeCell ref="L177:N177"/>
    <mergeCell ref="I178:N178"/>
    <mergeCell ref="R162:S162"/>
    <mergeCell ref="P163:U163"/>
    <mergeCell ref="P169:U169"/>
    <mergeCell ref="P170:U173"/>
    <mergeCell ref="I162:N162"/>
    <mergeCell ref="I168:N168"/>
    <mergeCell ref="I169:N172"/>
    <mergeCell ref="S176:U176"/>
    <mergeCell ref="S177:U177"/>
    <mergeCell ref="P178:U178"/>
    <mergeCell ref="P265:U265"/>
    <mergeCell ref="R179:S179"/>
    <mergeCell ref="R180:S180"/>
    <mergeCell ref="R181:S181"/>
    <mergeCell ref="R182:S182"/>
    <mergeCell ref="R183:S183"/>
    <mergeCell ref="R313:S313"/>
    <mergeCell ref="P314:U314"/>
    <mergeCell ref="P322:U322"/>
    <mergeCell ref="R261:S261"/>
    <mergeCell ref="R236:S236"/>
    <mergeCell ref="R237:S237"/>
    <mergeCell ref="R238:S238"/>
    <mergeCell ref="R264:S264"/>
    <mergeCell ref="S279:U279"/>
    <mergeCell ref="S280:U280"/>
    <mergeCell ref="P281:U281"/>
    <mergeCell ref="R282:S282"/>
    <mergeCell ref="R263:S263"/>
    <mergeCell ref="P257:U257"/>
    <mergeCell ref="R258:S258"/>
    <mergeCell ref="R262:S262"/>
    <mergeCell ref="R184:S184"/>
    <mergeCell ref="P185:U185"/>
    <mergeCell ref="P323:U326"/>
    <mergeCell ref="L51:N51"/>
    <mergeCell ref="L52:N52"/>
    <mergeCell ref="I53:N53"/>
    <mergeCell ref="K54:L54"/>
    <mergeCell ref="K55:L55"/>
    <mergeCell ref="K56:L56"/>
    <mergeCell ref="K57:L57"/>
    <mergeCell ref="K58:L58"/>
    <mergeCell ref="K59:L59"/>
    <mergeCell ref="K60:L60"/>
    <mergeCell ref="I61:N61"/>
    <mergeCell ref="I67:N67"/>
    <mergeCell ref="I68:N71"/>
    <mergeCell ref="S51:U51"/>
    <mergeCell ref="S52:U52"/>
    <mergeCell ref="P53:U53"/>
    <mergeCell ref="S304:U304"/>
    <mergeCell ref="S305:U305"/>
    <mergeCell ref="P306:U306"/>
    <mergeCell ref="R307:S307"/>
    <mergeCell ref="P273:U276"/>
    <mergeCell ref="R259:S259"/>
    <mergeCell ref="R260:S260"/>
    <mergeCell ref="D234:E234"/>
    <mergeCell ref="D235:E235"/>
    <mergeCell ref="D236:E236"/>
    <mergeCell ref="D260:E260"/>
    <mergeCell ref="D259:E259"/>
    <mergeCell ref="K261:L261"/>
    <mergeCell ref="I273:N276"/>
    <mergeCell ref="K263:L263"/>
    <mergeCell ref="K264:L264"/>
    <mergeCell ref="K259:L259"/>
    <mergeCell ref="K260:L260"/>
    <mergeCell ref="E255:G255"/>
    <mergeCell ref="D261:E261"/>
    <mergeCell ref="K234:L234"/>
    <mergeCell ref="K235:L235"/>
    <mergeCell ref="K236:L236"/>
    <mergeCell ref="K237:L237"/>
    <mergeCell ref="K238:L238"/>
    <mergeCell ref="L255:N255"/>
    <mergeCell ref="L256:N256"/>
    <mergeCell ref="D237:E237"/>
    <mergeCell ref="D238:E238"/>
    <mergeCell ref="D239:E239"/>
    <mergeCell ref="D240:E240"/>
    <mergeCell ref="E434:G434"/>
    <mergeCell ref="B435:G435"/>
    <mergeCell ref="D436:E436"/>
    <mergeCell ref="D439:E439"/>
    <mergeCell ref="D440:E440"/>
    <mergeCell ref="D441:E441"/>
    <mergeCell ref="K442:L442"/>
    <mergeCell ref="I409:N409"/>
    <mergeCell ref="K410:L410"/>
    <mergeCell ref="K411:L411"/>
    <mergeCell ref="K412:L412"/>
    <mergeCell ref="K413:L413"/>
    <mergeCell ref="K414:L414"/>
    <mergeCell ref="I424:N424"/>
    <mergeCell ref="I425:N428"/>
    <mergeCell ref="I419:N419"/>
    <mergeCell ref="D413:E413"/>
    <mergeCell ref="D414:E414"/>
    <mergeCell ref="D415:E415"/>
    <mergeCell ref="E279:G279"/>
    <mergeCell ref="E280:G280"/>
    <mergeCell ref="D313:E313"/>
    <mergeCell ref="B314:G314"/>
    <mergeCell ref="E354:G354"/>
    <mergeCell ref="E355:G355"/>
    <mergeCell ref="D357:E357"/>
    <mergeCell ref="D358:E358"/>
    <mergeCell ref="D359:E359"/>
    <mergeCell ref="B297:G297"/>
    <mergeCell ref="B298:G301"/>
    <mergeCell ref="E329:G329"/>
    <mergeCell ref="E330:G330"/>
    <mergeCell ref="D334:E334"/>
    <mergeCell ref="D307:E307"/>
    <mergeCell ref="D308:E308"/>
    <mergeCell ref="D309:E309"/>
    <mergeCell ref="D312:E312"/>
    <mergeCell ref="D311:E311"/>
    <mergeCell ref="E304:G304"/>
    <mergeCell ref="E305:G305"/>
    <mergeCell ref="B306:G306"/>
    <mergeCell ref="K10:L10"/>
    <mergeCell ref="K132:L132"/>
    <mergeCell ref="K133:L133"/>
    <mergeCell ref="K134:L134"/>
    <mergeCell ref="K135:L135"/>
    <mergeCell ref="K285:L285"/>
    <mergeCell ref="K286:L286"/>
    <mergeCell ref="K287:L287"/>
    <mergeCell ref="K288:L288"/>
    <mergeCell ref="K80:L80"/>
    <mergeCell ref="K81:L81"/>
    <mergeCell ref="K82:L82"/>
    <mergeCell ref="K83:L83"/>
    <mergeCell ref="I84:N84"/>
    <mergeCell ref="I90:N90"/>
    <mergeCell ref="I91:N94"/>
    <mergeCell ref="K179:L179"/>
    <mergeCell ref="K180:L180"/>
    <mergeCell ref="K156:L156"/>
    <mergeCell ref="K157:L157"/>
    <mergeCell ref="K158:L158"/>
    <mergeCell ref="K159:L159"/>
    <mergeCell ref="K160:L160"/>
    <mergeCell ref="K161:L161"/>
    <mergeCell ref="K12:L12"/>
    <mergeCell ref="K13:L13"/>
    <mergeCell ref="I14:N14"/>
    <mergeCell ref="I20:N20"/>
    <mergeCell ref="I21:N24"/>
    <mergeCell ref="K181:L181"/>
    <mergeCell ref="K182:L182"/>
    <mergeCell ref="L27:N27"/>
    <mergeCell ref="L28:N28"/>
    <mergeCell ref="I29:N29"/>
    <mergeCell ref="K30:L30"/>
    <mergeCell ref="L154:N154"/>
    <mergeCell ref="I155:N155"/>
    <mergeCell ref="S27:U27"/>
    <mergeCell ref="S28:U28"/>
    <mergeCell ref="P29:U29"/>
    <mergeCell ref="R30:S30"/>
    <mergeCell ref="R31:S31"/>
    <mergeCell ref="R32:S32"/>
    <mergeCell ref="R33:S33"/>
    <mergeCell ref="R34:S34"/>
    <mergeCell ref="I116:N116"/>
    <mergeCell ref="K110:L110"/>
    <mergeCell ref="R58:S58"/>
    <mergeCell ref="R59:S59"/>
    <mergeCell ref="R60:S60"/>
    <mergeCell ref="P61:U61"/>
    <mergeCell ref="P67:U67"/>
    <mergeCell ref="P68:U71"/>
    <mergeCell ref="S74:U74"/>
    <mergeCell ref="S75:U75"/>
    <mergeCell ref="P76:U76"/>
    <mergeCell ref="R77:S77"/>
    <mergeCell ref="R78:S78"/>
    <mergeCell ref="R79:S79"/>
    <mergeCell ref="R80:S80"/>
    <mergeCell ref="R81:S81"/>
    <mergeCell ref="K32:L32"/>
    <mergeCell ref="K136:L136"/>
    <mergeCell ref="K137:L137"/>
    <mergeCell ref="K138:L138"/>
    <mergeCell ref="K139:L139"/>
    <mergeCell ref="K114:L114"/>
    <mergeCell ref="I123:N126"/>
    <mergeCell ref="I122:N122"/>
    <mergeCell ref="P419:U419"/>
    <mergeCell ref="R386:S386"/>
    <mergeCell ref="R387:S387"/>
    <mergeCell ref="R388:S388"/>
    <mergeCell ref="R389:S389"/>
    <mergeCell ref="S382:U382"/>
    <mergeCell ref="P383:U383"/>
    <mergeCell ref="R384:S384"/>
    <mergeCell ref="R284:S284"/>
    <mergeCell ref="R285:S285"/>
    <mergeCell ref="R286:S286"/>
    <mergeCell ref="R287:S287"/>
    <mergeCell ref="R288:S288"/>
    <mergeCell ref="P289:U289"/>
    <mergeCell ref="P417:U417"/>
    <mergeCell ref="R416:S416"/>
    <mergeCell ref="K8:L8"/>
    <mergeCell ref="S2:U2"/>
    <mergeCell ref="S3:U3"/>
    <mergeCell ref="P4:U4"/>
    <mergeCell ref="R5:S5"/>
    <mergeCell ref="R6:S6"/>
    <mergeCell ref="R8:S8"/>
    <mergeCell ref="R7:S7"/>
    <mergeCell ref="L2:N2"/>
    <mergeCell ref="L3:N3"/>
    <mergeCell ref="I4:N4"/>
    <mergeCell ref="K5:L5"/>
    <mergeCell ref="K6:L6"/>
    <mergeCell ref="K7:L7"/>
    <mergeCell ref="D464:E464"/>
    <mergeCell ref="D465:E465"/>
    <mergeCell ref="S106:U106"/>
    <mergeCell ref="S107:U107"/>
    <mergeCell ref="P108:U108"/>
    <mergeCell ref="R109:S109"/>
    <mergeCell ref="R110:S110"/>
    <mergeCell ref="R111:S111"/>
    <mergeCell ref="L433:N433"/>
    <mergeCell ref="L434:N434"/>
    <mergeCell ref="I435:N435"/>
    <mergeCell ref="K436:L436"/>
    <mergeCell ref="K437:L437"/>
    <mergeCell ref="K438:L438"/>
    <mergeCell ref="S381:U381"/>
    <mergeCell ref="R390:S390"/>
    <mergeCell ref="P391:U391"/>
    <mergeCell ref="P393:U393"/>
    <mergeCell ref="K109:L109"/>
    <mergeCell ref="R283:S283"/>
    <mergeCell ref="P272:U272"/>
    <mergeCell ref="K206:L206"/>
    <mergeCell ref="I207:N207"/>
    <mergeCell ref="M131:N131"/>
    <mergeCell ref="D159:E159"/>
    <mergeCell ref="D160:E160"/>
    <mergeCell ref="E153:G153"/>
    <mergeCell ref="E154:G154"/>
    <mergeCell ref="B460:G460"/>
    <mergeCell ref="D461:E461"/>
    <mergeCell ref="D462:E462"/>
    <mergeCell ref="D463:E463"/>
    <mergeCell ref="P425:U425"/>
    <mergeCell ref="P426:U429"/>
    <mergeCell ref="P421:U421"/>
    <mergeCell ref="B452:G455"/>
    <mergeCell ref="D416:E416"/>
    <mergeCell ref="B417:G417"/>
    <mergeCell ref="B419:G419"/>
    <mergeCell ref="B421:G421"/>
    <mergeCell ref="B423:G423"/>
    <mergeCell ref="B426:G426"/>
    <mergeCell ref="B427:G430"/>
    <mergeCell ref="D437:E437"/>
    <mergeCell ref="D438:E438"/>
    <mergeCell ref="B443:G443"/>
    <mergeCell ref="B445:G445"/>
    <mergeCell ref="B447:G447"/>
    <mergeCell ref="B449:G449"/>
    <mergeCell ref="B451:G451"/>
    <mergeCell ref="D442:E442"/>
    <mergeCell ref="E433:G433"/>
    <mergeCell ref="B475:G478"/>
    <mergeCell ref="E381:G381"/>
    <mergeCell ref="E106:G106"/>
    <mergeCell ref="E2:G2"/>
    <mergeCell ref="P247:U247"/>
    <mergeCell ref="P248:U251"/>
    <mergeCell ref="R239:S239"/>
    <mergeCell ref="R240:S240"/>
    <mergeCell ref="P241:U241"/>
    <mergeCell ref="K239:L239"/>
    <mergeCell ref="K240:L240"/>
    <mergeCell ref="I241:N241"/>
    <mergeCell ref="I247:N247"/>
    <mergeCell ref="I248:N251"/>
    <mergeCell ref="E3:G3"/>
    <mergeCell ref="B4:G4"/>
    <mergeCell ref="D5:E5"/>
    <mergeCell ref="D6:E6"/>
    <mergeCell ref="E382:G382"/>
    <mergeCell ref="B383:G383"/>
    <mergeCell ref="I443:N443"/>
    <mergeCell ref="I449:N449"/>
    <mergeCell ref="I450:N453"/>
    <mergeCell ref="L231:N231"/>
    <mergeCell ref="R9:S9"/>
    <mergeCell ref="R10:S10"/>
    <mergeCell ref="P11:U11"/>
    <mergeCell ref="P17:U17"/>
    <mergeCell ref="P18:U21"/>
    <mergeCell ref="K9:L9"/>
    <mergeCell ref="K11:L11"/>
    <mergeCell ref="K33:L33"/>
    <mergeCell ref="K34:L34"/>
    <mergeCell ref="K35:L35"/>
    <mergeCell ref="S135:T135"/>
    <mergeCell ref="S136:T136"/>
    <mergeCell ref="S137:T137"/>
    <mergeCell ref="P122:U122"/>
    <mergeCell ref="R115:S115"/>
    <mergeCell ref="P116:U116"/>
    <mergeCell ref="R54:S54"/>
    <mergeCell ref="R55:S55"/>
    <mergeCell ref="R56:S56"/>
    <mergeCell ref="R57:S57"/>
    <mergeCell ref="D466:E466"/>
    <mergeCell ref="D467:E467"/>
    <mergeCell ref="B468:G468"/>
    <mergeCell ref="B474:G474"/>
    <mergeCell ref="L232:N232"/>
    <mergeCell ref="P123:U126"/>
    <mergeCell ref="E458:G458"/>
    <mergeCell ref="E459:G459"/>
    <mergeCell ref="S231:U231"/>
    <mergeCell ref="S232:U232"/>
    <mergeCell ref="P233:U233"/>
    <mergeCell ref="R234:S234"/>
    <mergeCell ref="R235:S235"/>
    <mergeCell ref="K389:L389"/>
    <mergeCell ref="K390:L390"/>
    <mergeCell ref="I391:N391"/>
    <mergeCell ref="I393:N393"/>
    <mergeCell ref="I395:N395"/>
    <mergeCell ref="I398:N398"/>
    <mergeCell ref="L129:O129"/>
    <mergeCell ref="L130:O130"/>
    <mergeCell ref="E231:G231"/>
    <mergeCell ref="E232:G232"/>
    <mergeCell ref="B131:G131"/>
    <mergeCell ref="D7:E7"/>
    <mergeCell ref="D8:E8"/>
    <mergeCell ref="D9:E9"/>
    <mergeCell ref="D10:E10"/>
    <mergeCell ref="D11:E11"/>
    <mergeCell ref="B12:G12"/>
    <mergeCell ref="B18:G18"/>
    <mergeCell ref="B19:G22"/>
    <mergeCell ref="B155:G155"/>
    <mergeCell ref="E27:G27"/>
    <mergeCell ref="E28:G28"/>
    <mergeCell ref="B29:G29"/>
    <mergeCell ref="D30:E30"/>
    <mergeCell ref="D31:E31"/>
    <mergeCell ref="D32:E32"/>
    <mergeCell ref="D33:E33"/>
    <mergeCell ref="D34:E34"/>
    <mergeCell ref="D35:E35"/>
    <mergeCell ref="D113:E113"/>
    <mergeCell ref="E130:G130"/>
    <mergeCell ref="E129:G129"/>
    <mergeCell ref="D136:E136"/>
    <mergeCell ref="D137:E137"/>
    <mergeCell ref="D139:E139"/>
    <mergeCell ref="D36:E36"/>
    <mergeCell ref="B37:G37"/>
    <mergeCell ref="B43:G43"/>
    <mergeCell ref="I108:N108"/>
    <mergeCell ref="L107:N107"/>
    <mergeCell ref="L106:N106"/>
    <mergeCell ref="K115:L115"/>
    <mergeCell ref="K113:L113"/>
    <mergeCell ref="K112:L112"/>
    <mergeCell ref="B44:G47"/>
    <mergeCell ref="D112:E112"/>
    <mergeCell ref="D60:E60"/>
    <mergeCell ref="E51:G51"/>
    <mergeCell ref="E52:G52"/>
    <mergeCell ref="B53:G53"/>
    <mergeCell ref="D54:E54"/>
    <mergeCell ref="B61:G61"/>
    <mergeCell ref="B67:G67"/>
    <mergeCell ref="B68:G71"/>
    <mergeCell ref="L74:N74"/>
    <mergeCell ref="L75:N75"/>
    <mergeCell ref="I76:N76"/>
    <mergeCell ref="K77:L77"/>
    <mergeCell ref="K78:L78"/>
    <mergeCell ref="K31:L31"/>
    <mergeCell ref="R157:S157"/>
    <mergeCell ref="R158:S158"/>
    <mergeCell ref="R159:S159"/>
    <mergeCell ref="R160:S160"/>
    <mergeCell ref="R161:S161"/>
    <mergeCell ref="R35:S35"/>
    <mergeCell ref="I38:N38"/>
    <mergeCell ref="I44:N44"/>
    <mergeCell ref="I45:N48"/>
    <mergeCell ref="S138:T138"/>
    <mergeCell ref="K36:L36"/>
    <mergeCell ref="T129:V129"/>
    <mergeCell ref="T130:V130"/>
    <mergeCell ref="Q131:V131"/>
    <mergeCell ref="S132:T132"/>
    <mergeCell ref="S133:T133"/>
    <mergeCell ref="R36:S36"/>
    <mergeCell ref="P37:U37"/>
    <mergeCell ref="P43:U43"/>
    <mergeCell ref="P44:U47"/>
    <mergeCell ref="S134:T134"/>
    <mergeCell ref="K37:L37"/>
    <mergeCell ref="K79:L79"/>
    <mergeCell ref="B233:G233"/>
    <mergeCell ref="B146:G146"/>
    <mergeCell ref="B147:G150"/>
    <mergeCell ref="K111:L111"/>
    <mergeCell ref="D161:E161"/>
    <mergeCell ref="B162:G162"/>
    <mergeCell ref="B168:G168"/>
    <mergeCell ref="B169:G172"/>
    <mergeCell ref="D111:E111"/>
    <mergeCell ref="I131:L131"/>
    <mergeCell ref="L153:N153"/>
    <mergeCell ref="E198:G198"/>
    <mergeCell ref="K183:L183"/>
    <mergeCell ref="K184:L184"/>
    <mergeCell ref="I185:N185"/>
    <mergeCell ref="I191:N191"/>
    <mergeCell ref="I192:N195"/>
    <mergeCell ref="D179:E179"/>
    <mergeCell ref="D180:E180"/>
    <mergeCell ref="D181:E181"/>
    <mergeCell ref="D182:E182"/>
    <mergeCell ref="D183:E183"/>
    <mergeCell ref="D115:E115"/>
    <mergeCell ref="D114:E114"/>
    <mergeCell ref="D156:E156"/>
    <mergeCell ref="D157:E157"/>
    <mergeCell ref="D158:E158"/>
    <mergeCell ref="I140:O140"/>
    <mergeCell ref="D55:E55"/>
    <mergeCell ref="D56:E56"/>
    <mergeCell ref="D57:E57"/>
    <mergeCell ref="D58:E58"/>
    <mergeCell ref="D59:E59"/>
    <mergeCell ref="B140:G140"/>
    <mergeCell ref="D138:E138"/>
    <mergeCell ref="D132:E132"/>
    <mergeCell ref="D133:E133"/>
    <mergeCell ref="D134:E134"/>
    <mergeCell ref="D135:E135"/>
    <mergeCell ref="B241:G241"/>
    <mergeCell ref="B248:G248"/>
    <mergeCell ref="B249:G252"/>
    <mergeCell ref="S407:U407"/>
    <mergeCell ref="S408:U408"/>
    <mergeCell ref="R412:S412"/>
    <mergeCell ref="R413:S413"/>
    <mergeCell ref="R414:S414"/>
    <mergeCell ref="R415:S415"/>
    <mergeCell ref="P395:U395"/>
    <mergeCell ref="P398:U398"/>
    <mergeCell ref="P399:U402"/>
    <mergeCell ref="K310:L310"/>
    <mergeCell ref="K388:L388"/>
    <mergeCell ref="K387:L387"/>
    <mergeCell ref="K386:L386"/>
    <mergeCell ref="K385:L385"/>
    <mergeCell ref="K258:L258"/>
    <mergeCell ref="P409:U409"/>
    <mergeCell ref="R410:S410"/>
    <mergeCell ref="R411:S411"/>
    <mergeCell ref="L305:N305"/>
    <mergeCell ref="I306:N306"/>
    <mergeCell ref="K307:L307"/>
    <mergeCell ref="P451:U451"/>
    <mergeCell ref="P452:U455"/>
    <mergeCell ref="P447:U447"/>
    <mergeCell ref="P449:U449"/>
    <mergeCell ref="S433:U433"/>
    <mergeCell ref="S434:U434"/>
    <mergeCell ref="P435:U435"/>
    <mergeCell ref="R436:S436"/>
    <mergeCell ref="R437:S437"/>
    <mergeCell ref="R438:S438"/>
    <mergeCell ref="R439:S439"/>
    <mergeCell ref="R440:S440"/>
    <mergeCell ref="R441:S441"/>
    <mergeCell ref="R442:S442"/>
    <mergeCell ref="P443:U443"/>
    <mergeCell ref="P445:U445"/>
    <mergeCell ref="K308:L308"/>
    <mergeCell ref="K309:L309"/>
    <mergeCell ref="L408:N408"/>
    <mergeCell ref="K439:L439"/>
    <mergeCell ref="K440:L440"/>
    <mergeCell ref="K311:L311"/>
    <mergeCell ref="K312:L312"/>
    <mergeCell ref="L407:N407"/>
    <mergeCell ref="I399:N402"/>
    <mergeCell ref="K335:L335"/>
    <mergeCell ref="K336:L336"/>
    <mergeCell ref="K337:L337"/>
    <mergeCell ref="K338:L338"/>
    <mergeCell ref="L382:N382"/>
    <mergeCell ref="L381:N381"/>
    <mergeCell ref="K415:L415"/>
    <mergeCell ref="K416:L416"/>
    <mergeCell ref="I417:N417"/>
    <mergeCell ref="L304:N304"/>
    <mergeCell ref="K441:L441"/>
    <mergeCell ref="R385:S385"/>
    <mergeCell ref="E256:G256"/>
    <mergeCell ref="D263:E263"/>
    <mergeCell ref="D262:E262"/>
    <mergeCell ref="B271:G274"/>
    <mergeCell ref="B270:G270"/>
    <mergeCell ref="B264:G264"/>
    <mergeCell ref="D258:E258"/>
    <mergeCell ref="B257:G257"/>
    <mergeCell ref="D333:E333"/>
    <mergeCell ref="B281:G281"/>
    <mergeCell ref="D282:E282"/>
    <mergeCell ref="D283:E283"/>
    <mergeCell ref="D284:E284"/>
    <mergeCell ref="D285:E285"/>
    <mergeCell ref="D286:E286"/>
    <mergeCell ref="D287:E287"/>
    <mergeCell ref="D288:E288"/>
    <mergeCell ref="B289:G289"/>
    <mergeCell ref="B322:G322"/>
    <mergeCell ref="B323:G326"/>
    <mergeCell ref="D310:E310"/>
    <mergeCell ref="D388:E388"/>
    <mergeCell ref="D386:E386"/>
    <mergeCell ref="D387:E387"/>
    <mergeCell ref="D384:E384"/>
    <mergeCell ref="D385:E385"/>
    <mergeCell ref="K384:L384"/>
    <mergeCell ref="I383:N383"/>
    <mergeCell ref="I339:N339"/>
    <mergeCell ref="I347:N347"/>
    <mergeCell ref="I348:N351"/>
    <mergeCell ref="K359:L359"/>
    <mergeCell ref="D389:E389"/>
    <mergeCell ref="D390:E390"/>
    <mergeCell ref="B391:G391"/>
    <mergeCell ref="B400:G400"/>
    <mergeCell ref="B401:G404"/>
    <mergeCell ref="B392:G392"/>
    <mergeCell ref="B395:G395"/>
    <mergeCell ref="B397:G397"/>
    <mergeCell ref="D412:E412"/>
    <mergeCell ref="E407:G407"/>
    <mergeCell ref="E408:G408"/>
    <mergeCell ref="B409:G409"/>
    <mergeCell ref="D410:E410"/>
    <mergeCell ref="D411:E4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:AX198"/>
  <sheetViews>
    <sheetView topLeftCell="A151" zoomScale="70" zoomScaleNormal="70" workbookViewId="0">
      <selection activeCell="S181" sqref="S181:S182"/>
    </sheetView>
  </sheetViews>
  <sheetFormatPr baseColWidth="10" defaultRowHeight="15"/>
  <cols>
    <col min="8" max="8" width="12.140625" bestFit="1" customWidth="1"/>
  </cols>
  <sheetData>
    <row r="1" spans="1:17">
      <c r="A1" s="112" t="s">
        <v>233</v>
      </c>
      <c r="B1" s="112"/>
      <c r="C1" s="112"/>
      <c r="D1" s="112"/>
      <c r="E1" s="112"/>
      <c r="F1" s="112"/>
      <c r="G1" s="112"/>
      <c r="H1" s="112"/>
      <c r="I1" s="112"/>
      <c r="J1" s="46"/>
      <c r="K1" s="46"/>
      <c r="L1" s="46"/>
      <c r="M1" s="46"/>
      <c r="N1" s="46"/>
      <c r="O1" s="46"/>
      <c r="P1" s="46"/>
      <c r="Q1" s="46"/>
    </row>
    <row r="2" spans="1:17" ht="15.75" thickBot="1">
      <c r="A2" s="44"/>
      <c r="B2" s="44"/>
      <c r="C2" s="44"/>
      <c r="D2" s="44"/>
      <c r="E2" s="44"/>
      <c r="F2" s="44"/>
      <c r="G2" s="44"/>
      <c r="H2" s="44"/>
      <c r="I2" s="44"/>
      <c r="J2" s="45"/>
      <c r="K2" s="45"/>
      <c r="L2" s="45"/>
      <c r="M2" s="45"/>
      <c r="N2" s="45"/>
      <c r="O2" s="45"/>
      <c r="P2" s="45"/>
      <c r="Q2" s="45"/>
    </row>
    <row r="3" spans="1:17" ht="15.75" thickBot="1">
      <c r="A3" s="25" t="s">
        <v>7</v>
      </c>
      <c r="B3" s="26">
        <v>40851</v>
      </c>
      <c r="C3" s="27" t="s">
        <v>8</v>
      </c>
      <c r="D3" s="124" t="s">
        <v>11</v>
      </c>
      <c r="E3" s="126"/>
      <c r="F3" s="125"/>
      <c r="G3" s="28"/>
      <c r="H3" s="25" t="s">
        <v>7</v>
      </c>
      <c r="I3" s="26">
        <v>40889</v>
      </c>
      <c r="J3" s="27" t="s">
        <v>8</v>
      </c>
      <c r="K3" s="124" t="s">
        <v>11</v>
      </c>
      <c r="L3" s="126"/>
      <c r="M3" s="125"/>
    </row>
    <row r="4" spans="1:17" ht="15.75" thickBot="1">
      <c r="A4" s="29" t="s">
        <v>9</v>
      </c>
      <c r="B4" s="30">
        <v>1</v>
      </c>
      <c r="C4" s="31" t="s">
        <v>10</v>
      </c>
      <c r="D4" s="124" t="s">
        <v>22</v>
      </c>
      <c r="E4" s="126"/>
      <c r="F4" s="125"/>
      <c r="G4" s="28"/>
      <c r="H4" s="29" t="s">
        <v>9</v>
      </c>
      <c r="I4" s="30">
        <v>1</v>
      </c>
      <c r="J4" s="31" t="s">
        <v>10</v>
      </c>
      <c r="K4" s="124" t="s">
        <v>22</v>
      </c>
      <c r="L4" s="126"/>
      <c r="M4" s="125"/>
    </row>
    <row r="5" spans="1:17" ht="15.75" thickBot="1">
      <c r="A5" s="124"/>
      <c r="B5" s="126"/>
      <c r="C5" s="126"/>
      <c r="D5" s="126"/>
      <c r="E5" s="126"/>
      <c r="F5" s="125"/>
      <c r="G5" s="28"/>
      <c r="H5" s="124"/>
      <c r="I5" s="126"/>
      <c r="J5" s="126"/>
      <c r="K5" s="126"/>
      <c r="L5" s="126"/>
      <c r="M5" s="125"/>
    </row>
    <row r="6" spans="1:17" ht="15.75" thickBot="1">
      <c r="A6" s="29" t="s">
        <v>0</v>
      </c>
      <c r="B6" s="31" t="s">
        <v>1</v>
      </c>
      <c r="C6" s="124" t="s">
        <v>4</v>
      </c>
      <c r="D6" s="125"/>
      <c r="E6" s="31" t="s">
        <v>2</v>
      </c>
      <c r="F6" s="31" t="s">
        <v>5</v>
      </c>
      <c r="G6" s="28"/>
      <c r="H6" s="29" t="s">
        <v>0</v>
      </c>
      <c r="I6" s="31" t="s">
        <v>1</v>
      </c>
      <c r="J6" s="124" t="s">
        <v>4</v>
      </c>
      <c r="K6" s="125"/>
      <c r="L6" s="31" t="s">
        <v>2</v>
      </c>
      <c r="M6" s="31" t="s">
        <v>5</v>
      </c>
    </row>
    <row r="7" spans="1:17" ht="15.75" thickBot="1">
      <c r="A7" s="29"/>
      <c r="B7" s="31"/>
      <c r="C7" s="124" t="s">
        <v>80</v>
      </c>
      <c r="D7" s="125"/>
      <c r="E7" s="32">
        <v>7.5925925925925926E-3</v>
      </c>
      <c r="F7" s="31"/>
      <c r="G7" s="28"/>
      <c r="H7" s="58">
        <v>0.40664351851851849</v>
      </c>
      <c r="I7" s="59">
        <v>0.42332175925925924</v>
      </c>
      <c r="J7" s="144">
        <v>6.5046296296296302E-3</v>
      </c>
      <c r="K7" s="125"/>
      <c r="L7" s="32">
        <f>I7-J7-H7</f>
        <v>1.0173611111111147E-2</v>
      </c>
      <c r="M7" s="31"/>
    </row>
    <row r="8" spans="1:17" ht="15.75" thickBot="1">
      <c r="A8" s="29"/>
      <c r="B8" s="31"/>
      <c r="C8" s="124" t="s">
        <v>70</v>
      </c>
      <c r="D8" s="125"/>
      <c r="E8" s="33">
        <v>8.2175925925925917E-4</v>
      </c>
      <c r="F8" s="29"/>
      <c r="G8" s="28"/>
      <c r="H8" s="58">
        <v>0.58747685185185183</v>
      </c>
      <c r="I8" s="59">
        <v>0.60283564814814816</v>
      </c>
      <c r="J8" s="124"/>
      <c r="K8" s="125"/>
      <c r="L8" s="32">
        <f t="shared" ref="L8:L9" si="0">I8-J8-H8</f>
        <v>1.5358796296296329E-2</v>
      </c>
      <c r="M8" s="29"/>
    </row>
    <row r="9" spans="1:17" ht="15.75" thickBot="1">
      <c r="A9" s="29"/>
      <c r="B9" s="31"/>
      <c r="C9" s="124" t="s">
        <v>81</v>
      </c>
      <c r="D9" s="125"/>
      <c r="E9" s="34">
        <v>1.1226851851851851E-3</v>
      </c>
      <c r="F9" s="31"/>
      <c r="G9" s="28"/>
      <c r="H9" s="58">
        <v>0.60585648148148141</v>
      </c>
      <c r="I9" s="59">
        <v>0.61327546296296298</v>
      </c>
      <c r="J9" s="124"/>
      <c r="K9" s="125"/>
      <c r="L9" s="32">
        <f t="shared" si="0"/>
        <v>7.418981481481568E-3</v>
      </c>
      <c r="M9" s="31"/>
    </row>
    <row r="10" spans="1:17" ht="15.75" thickBot="1">
      <c r="A10" s="29"/>
      <c r="B10" s="31"/>
      <c r="C10" s="124"/>
      <c r="D10" s="125"/>
      <c r="E10" s="81">
        <f>SUM(E7:E9)</f>
        <v>9.5370370370370366E-3</v>
      </c>
      <c r="F10" s="31"/>
      <c r="G10" s="28"/>
      <c r="H10" s="29"/>
      <c r="I10" s="31"/>
      <c r="J10" s="124"/>
      <c r="K10" s="125"/>
      <c r="L10" s="31"/>
      <c r="M10" s="31"/>
    </row>
    <row r="11" spans="1:17" ht="15.75" thickBot="1">
      <c r="A11" s="29"/>
      <c r="B11" s="31"/>
      <c r="C11" s="124"/>
      <c r="D11" s="125"/>
      <c r="E11" s="31"/>
      <c r="F11" s="31"/>
      <c r="G11" s="28"/>
      <c r="H11" s="29"/>
      <c r="I11" s="31"/>
      <c r="J11" s="124"/>
      <c r="K11" s="125"/>
      <c r="L11" s="31"/>
      <c r="M11" s="31"/>
    </row>
    <row r="12" spans="1:17" ht="15.75" thickBot="1">
      <c r="A12" s="124" t="s">
        <v>3</v>
      </c>
      <c r="B12" s="126"/>
      <c r="C12" s="126"/>
      <c r="D12" s="126"/>
      <c r="E12" s="126"/>
      <c r="F12" s="127"/>
      <c r="G12" s="28"/>
      <c r="H12" s="124" t="s">
        <v>3</v>
      </c>
      <c r="I12" s="126"/>
      <c r="J12" s="126"/>
      <c r="K12" s="126"/>
      <c r="L12" s="126"/>
      <c r="M12" s="127"/>
    </row>
    <row r="13" spans="1:17" ht="15.75" thickBot="1">
      <c r="A13" s="29"/>
      <c r="B13" s="31"/>
      <c r="C13" s="31"/>
      <c r="D13" s="31"/>
      <c r="E13" s="31"/>
      <c r="F13" s="31"/>
      <c r="G13" s="28"/>
      <c r="H13" s="29"/>
      <c r="I13" s="31"/>
      <c r="J13" s="31"/>
      <c r="K13" s="31"/>
      <c r="L13" s="31"/>
      <c r="M13" s="31"/>
    </row>
    <row r="14" spans="1:17" ht="15.75" thickBot="1">
      <c r="A14" s="29"/>
      <c r="B14" s="31"/>
      <c r="C14" s="31"/>
      <c r="D14" s="31"/>
      <c r="E14" s="31"/>
      <c r="F14" s="31"/>
      <c r="G14" s="28"/>
      <c r="H14" s="29"/>
      <c r="I14" s="31"/>
      <c r="J14" s="31"/>
      <c r="K14" s="31"/>
      <c r="L14" s="31"/>
      <c r="M14" s="31"/>
    </row>
    <row r="15" spans="1:17" ht="15.75" thickBot="1">
      <c r="A15" s="29"/>
      <c r="B15" s="31"/>
      <c r="C15" s="31"/>
      <c r="D15" s="31"/>
      <c r="E15" s="31"/>
      <c r="F15" s="31"/>
      <c r="G15" s="28"/>
      <c r="H15" s="29"/>
      <c r="I15" s="31"/>
      <c r="J15" s="31"/>
      <c r="K15" s="31"/>
      <c r="L15" s="31"/>
      <c r="M15" s="31"/>
    </row>
    <row r="16" spans="1:17" ht="15.75" thickBot="1">
      <c r="A16" s="29"/>
      <c r="B16" s="31"/>
      <c r="C16" s="31"/>
      <c r="D16" s="31"/>
      <c r="E16" s="31"/>
      <c r="F16" s="31"/>
      <c r="G16" s="28"/>
      <c r="H16" s="29"/>
      <c r="I16" s="31"/>
      <c r="J16" s="31"/>
      <c r="K16" s="31"/>
      <c r="L16" s="31"/>
      <c r="M16" s="31"/>
    </row>
    <row r="17" spans="1:20" ht="15.75" thickBot="1">
      <c r="A17" s="29"/>
      <c r="B17" s="31"/>
      <c r="C17" s="31"/>
      <c r="D17" s="31"/>
      <c r="E17" s="31"/>
      <c r="F17" s="31"/>
      <c r="G17" s="28"/>
      <c r="H17" s="29"/>
      <c r="I17" s="31"/>
      <c r="J17" s="31"/>
      <c r="K17" s="31"/>
      <c r="L17" s="31"/>
      <c r="M17" s="31"/>
    </row>
    <row r="18" spans="1:20" ht="15.75" thickBot="1">
      <c r="A18" s="124" t="s">
        <v>6</v>
      </c>
      <c r="B18" s="126"/>
      <c r="C18" s="126"/>
      <c r="D18" s="126"/>
      <c r="E18" s="126"/>
      <c r="F18" s="127"/>
      <c r="G18" s="28"/>
      <c r="H18" s="124" t="s">
        <v>6</v>
      </c>
      <c r="I18" s="126"/>
      <c r="J18" s="126"/>
      <c r="K18" s="126"/>
      <c r="L18" s="126"/>
      <c r="M18" s="127"/>
    </row>
    <row r="19" spans="1:20">
      <c r="A19" s="128"/>
      <c r="B19" s="129"/>
      <c r="C19" s="129"/>
      <c r="D19" s="129"/>
      <c r="E19" s="129"/>
      <c r="F19" s="130"/>
      <c r="G19" s="28"/>
      <c r="H19" s="128"/>
      <c r="I19" s="129"/>
      <c r="J19" s="129"/>
      <c r="K19" s="129"/>
      <c r="L19" s="129"/>
      <c r="M19" s="130"/>
    </row>
    <row r="20" spans="1:20">
      <c r="A20" s="131"/>
      <c r="B20" s="132"/>
      <c r="C20" s="132"/>
      <c r="D20" s="132"/>
      <c r="E20" s="132"/>
      <c r="F20" s="133"/>
      <c r="G20" s="28"/>
      <c r="H20" s="131"/>
      <c r="I20" s="132"/>
      <c r="J20" s="132"/>
      <c r="K20" s="132"/>
      <c r="L20" s="132"/>
      <c r="M20" s="133"/>
    </row>
    <row r="21" spans="1:20">
      <c r="A21" s="131"/>
      <c r="B21" s="132"/>
      <c r="C21" s="132"/>
      <c r="D21" s="132"/>
      <c r="E21" s="132"/>
      <c r="F21" s="133"/>
      <c r="G21" s="28"/>
      <c r="H21" s="131"/>
      <c r="I21" s="132"/>
      <c r="J21" s="132"/>
      <c r="K21" s="132"/>
      <c r="L21" s="132"/>
      <c r="M21" s="133"/>
    </row>
    <row r="22" spans="1:20">
      <c r="A22" s="131"/>
      <c r="B22" s="132"/>
      <c r="C22" s="132"/>
      <c r="D22" s="132"/>
      <c r="E22" s="132"/>
      <c r="F22" s="133"/>
      <c r="G22" s="28"/>
      <c r="H22" s="131"/>
      <c r="I22" s="132"/>
      <c r="J22" s="132"/>
      <c r="K22" s="132"/>
      <c r="L22" s="132"/>
      <c r="M22" s="133"/>
    </row>
    <row r="23" spans="1:20" ht="15.75" thickBot="1">
      <c r="A23" s="137"/>
      <c r="B23" s="138"/>
      <c r="C23" s="138"/>
      <c r="D23" s="138"/>
      <c r="E23" s="138"/>
      <c r="F23" s="139"/>
      <c r="G23" s="28"/>
      <c r="H23" s="137"/>
      <c r="I23" s="138"/>
      <c r="J23" s="138"/>
      <c r="K23" s="138"/>
      <c r="L23" s="138"/>
      <c r="M23" s="139"/>
    </row>
    <row r="24" spans="1:20" ht="15.75" thickBot="1">
      <c r="A24" s="140"/>
      <c r="B24" s="141"/>
      <c r="C24" s="141"/>
      <c r="D24" s="141"/>
      <c r="E24" s="141"/>
      <c r="F24" s="142"/>
      <c r="G24" s="28"/>
    </row>
    <row r="26" spans="1:20">
      <c r="A26" s="143" t="s">
        <v>234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37"/>
      <c r="N26" s="37"/>
      <c r="O26" s="37"/>
      <c r="P26" s="37"/>
      <c r="Q26" s="37"/>
    </row>
    <row r="27" spans="1:20" ht="15.75" thickBot="1"/>
    <row r="28" spans="1:20" ht="15.75" thickBot="1">
      <c r="A28" s="25" t="s">
        <v>7</v>
      </c>
      <c r="B28" s="26">
        <v>40851</v>
      </c>
      <c r="C28" s="27" t="s">
        <v>8</v>
      </c>
      <c r="D28" s="124" t="s">
        <v>11</v>
      </c>
      <c r="E28" s="126"/>
      <c r="F28" s="125"/>
      <c r="G28" s="28"/>
      <c r="H28" s="25" t="s">
        <v>7</v>
      </c>
      <c r="I28" s="26">
        <v>40871</v>
      </c>
      <c r="J28" s="27" t="s">
        <v>8</v>
      </c>
      <c r="K28" s="124" t="s">
        <v>11</v>
      </c>
      <c r="L28" s="126"/>
      <c r="M28" s="125"/>
      <c r="N28" s="28"/>
      <c r="O28" s="25" t="s">
        <v>7</v>
      </c>
      <c r="P28" s="26">
        <v>40879</v>
      </c>
      <c r="Q28" s="27" t="s">
        <v>8</v>
      </c>
      <c r="R28" s="124" t="s">
        <v>11</v>
      </c>
      <c r="S28" s="126"/>
      <c r="T28" s="125"/>
    </row>
    <row r="29" spans="1:20" ht="15.75" thickBot="1">
      <c r="A29" s="29" t="s">
        <v>9</v>
      </c>
      <c r="B29" s="30">
        <v>1</v>
      </c>
      <c r="C29" s="31" t="s">
        <v>10</v>
      </c>
      <c r="D29" s="124" t="s">
        <v>21</v>
      </c>
      <c r="E29" s="126"/>
      <c r="F29" s="125"/>
      <c r="G29" s="28"/>
      <c r="H29" s="29" t="s">
        <v>9</v>
      </c>
      <c r="I29" s="30">
        <v>1</v>
      </c>
      <c r="J29" s="31" t="s">
        <v>10</v>
      </c>
      <c r="K29" s="124" t="s">
        <v>21</v>
      </c>
      <c r="L29" s="126"/>
      <c r="M29" s="125"/>
      <c r="N29" s="28"/>
      <c r="O29" s="29" t="s">
        <v>9</v>
      </c>
      <c r="P29" s="30">
        <v>1</v>
      </c>
      <c r="Q29" s="31" t="s">
        <v>10</v>
      </c>
      <c r="R29" s="124" t="s">
        <v>21</v>
      </c>
      <c r="S29" s="126"/>
      <c r="T29" s="125"/>
    </row>
    <row r="30" spans="1:20" ht="15.75" thickBot="1">
      <c r="A30" s="124"/>
      <c r="B30" s="126"/>
      <c r="C30" s="126"/>
      <c r="D30" s="126"/>
      <c r="E30" s="126"/>
      <c r="F30" s="125"/>
      <c r="G30" s="28"/>
      <c r="H30" s="124"/>
      <c r="I30" s="126"/>
      <c r="J30" s="126"/>
      <c r="K30" s="126"/>
      <c r="L30" s="126"/>
      <c r="M30" s="125"/>
      <c r="N30" s="28"/>
      <c r="O30" s="124"/>
      <c r="P30" s="126"/>
      <c r="Q30" s="126"/>
      <c r="R30" s="126"/>
      <c r="S30" s="126"/>
      <c r="T30" s="125"/>
    </row>
    <row r="31" spans="1:20" ht="15.75" thickBot="1">
      <c r="A31" s="29" t="s">
        <v>0</v>
      </c>
      <c r="B31" s="31" t="s">
        <v>1</v>
      </c>
      <c r="C31" s="124" t="s">
        <v>4</v>
      </c>
      <c r="D31" s="125"/>
      <c r="E31" s="31" t="s">
        <v>2</v>
      </c>
      <c r="F31" s="31" t="s">
        <v>5</v>
      </c>
      <c r="G31" s="28"/>
      <c r="H31" s="29" t="s">
        <v>0</v>
      </c>
      <c r="I31" s="31" t="s">
        <v>1</v>
      </c>
      <c r="J31" s="124" t="s">
        <v>4</v>
      </c>
      <c r="K31" s="125"/>
      <c r="L31" s="31" t="s">
        <v>2</v>
      </c>
      <c r="M31" s="31" t="s">
        <v>5</v>
      </c>
      <c r="N31" s="28"/>
      <c r="O31" s="29" t="s">
        <v>0</v>
      </c>
      <c r="P31" s="31" t="s">
        <v>1</v>
      </c>
      <c r="Q31" s="124" t="s">
        <v>4</v>
      </c>
      <c r="R31" s="125"/>
      <c r="S31" s="31" t="s">
        <v>2</v>
      </c>
      <c r="T31" s="31" t="s">
        <v>5</v>
      </c>
    </row>
    <row r="32" spans="1:20" ht="15.75" thickBot="1">
      <c r="A32" s="29"/>
      <c r="B32" s="31"/>
      <c r="C32" s="124" t="s">
        <v>82</v>
      </c>
      <c r="D32" s="125"/>
      <c r="E32" s="32">
        <v>5.1504629629629635E-3</v>
      </c>
      <c r="F32" s="31"/>
      <c r="G32" s="28"/>
      <c r="H32" s="29"/>
      <c r="I32" s="31"/>
      <c r="J32" s="124" t="s">
        <v>82</v>
      </c>
      <c r="K32" s="125"/>
      <c r="L32" s="32">
        <v>3.0787037037037037E-3</v>
      </c>
      <c r="M32" s="31"/>
      <c r="N32" s="28"/>
      <c r="O32" s="58">
        <v>0.6861342592592593</v>
      </c>
      <c r="P32" s="59">
        <v>0.70320601851851849</v>
      </c>
      <c r="Q32" s="124"/>
      <c r="R32" s="125"/>
      <c r="S32" s="32">
        <f>P32-O32</f>
        <v>1.7071759259259189E-2</v>
      </c>
      <c r="T32" s="31"/>
    </row>
    <row r="33" spans="1:23" ht="15.75" thickBot="1">
      <c r="A33" s="29"/>
      <c r="B33" s="31"/>
      <c r="C33" s="124" t="s">
        <v>83</v>
      </c>
      <c r="D33" s="125"/>
      <c r="E33" s="33">
        <v>8.2060185185185187E-3</v>
      </c>
      <c r="F33" s="29"/>
      <c r="G33" s="28"/>
      <c r="H33" s="29"/>
      <c r="I33" s="31"/>
      <c r="J33" s="124" t="s">
        <v>231</v>
      </c>
      <c r="K33" s="125"/>
      <c r="L33" s="33">
        <v>6.8865740740740736E-3</v>
      </c>
      <c r="M33" s="29"/>
      <c r="N33" s="28"/>
      <c r="O33" s="58">
        <v>0.70331018518518518</v>
      </c>
      <c r="P33" s="59">
        <v>0.71944444444444444</v>
      </c>
      <c r="Q33" s="124"/>
      <c r="R33" s="125"/>
      <c r="S33" s="33">
        <f>P33-O33</f>
        <v>1.6134259259259265E-2</v>
      </c>
      <c r="T33" s="29"/>
    </row>
    <row r="34" spans="1:23" ht="15.75" thickBot="1">
      <c r="A34" s="29"/>
      <c r="B34" s="31"/>
      <c r="C34" s="124" t="s">
        <v>81</v>
      </c>
      <c r="D34" s="125"/>
      <c r="E34" s="34">
        <v>9.7222222222222209E-4</v>
      </c>
      <c r="F34" s="31"/>
      <c r="G34" s="28"/>
      <c r="H34" s="29"/>
      <c r="I34" s="31"/>
      <c r="J34" s="124" t="s">
        <v>87</v>
      </c>
      <c r="K34" s="125"/>
      <c r="L34" s="34">
        <v>7.407407407407407E-4</v>
      </c>
      <c r="M34" s="31"/>
      <c r="N34" s="28"/>
      <c r="O34" s="29"/>
      <c r="P34" s="31"/>
      <c r="Q34" s="124"/>
      <c r="R34" s="125"/>
      <c r="S34" s="34"/>
      <c r="T34" s="31"/>
    </row>
    <row r="35" spans="1:23" ht="15.75" thickBot="1">
      <c r="A35" s="29"/>
      <c r="B35" s="31"/>
      <c r="C35" s="124" t="s">
        <v>70</v>
      </c>
      <c r="D35" s="125"/>
      <c r="E35" s="32">
        <v>5.7870370370370378E-4</v>
      </c>
      <c r="F35" s="31"/>
      <c r="G35" s="28"/>
      <c r="H35" s="29"/>
      <c r="I35" s="31"/>
      <c r="J35" s="124"/>
      <c r="K35" s="125"/>
      <c r="L35" s="31"/>
      <c r="M35" s="31"/>
      <c r="N35" s="28"/>
      <c r="O35" s="29"/>
      <c r="P35" s="31"/>
      <c r="Q35" s="124"/>
      <c r="R35" s="125"/>
      <c r="S35" s="31"/>
      <c r="T35" s="31"/>
    </row>
    <row r="36" spans="1:23" ht="15.75" thickBot="1">
      <c r="A36" s="29"/>
      <c r="B36" s="31"/>
      <c r="C36" s="124"/>
      <c r="D36" s="125"/>
      <c r="E36" s="31"/>
      <c r="F36" s="31"/>
      <c r="G36" s="28"/>
      <c r="H36" s="29"/>
      <c r="I36" s="31"/>
      <c r="J36" s="124"/>
      <c r="K36" s="125"/>
      <c r="L36" s="31"/>
      <c r="M36" s="31"/>
      <c r="N36" s="28"/>
      <c r="O36" s="29"/>
      <c r="P36" s="31"/>
      <c r="Q36" s="124"/>
      <c r="R36" s="125"/>
      <c r="S36" s="31"/>
      <c r="T36" s="31"/>
    </row>
    <row r="37" spans="1:23" ht="15.75" thickBot="1">
      <c r="A37" s="124" t="s">
        <v>3</v>
      </c>
      <c r="B37" s="126"/>
      <c r="C37" s="126"/>
      <c r="D37" s="126"/>
      <c r="E37" s="126"/>
      <c r="F37" s="127"/>
      <c r="G37" s="28"/>
      <c r="H37" s="124" t="s">
        <v>3</v>
      </c>
      <c r="I37" s="126"/>
      <c r="J37" s="126"/>
      <c r="K37" s="126"/>
      <c r="L37" s="126"/>
      <c r="M37" s="127"/>
      <c r="N37" s="28"/>
      <c r="O37" s="124" t="s">
        <v>3</v>
      </c>
      <c r="P37" s="126"/>
      <c r="Q37" s="126"/>
      <c r="R37" s="126"/>
      <c r="S37" s="126"/>
      <c r="T37" s="127"/>
    </row>
    <row r="38" spans="1:23" ht="15.75" thickBot="1">
      <c r="A38" s="29"/>
      <c r="B38" s="31"/>
      <c r="C38" s="31"/>
      <c r="D38" s="31"/>
      <c r="E38" s="31"/>
      <c r="F38" s="31"/>
      <c r="G38" s="28"/>
      <c r="H38" s="29"/>
      <c r="I38" s="31"/>
      <c r="J38" s="31"/>
      <c r="K38" s="31"/>
      <c r="L38" s="31"/>
      <c r="M38" s="31"/>
      <c r="N38" s="28"/>
      <c r="O38" s="29"/>
      <c r="P38" s="31"/>
      <c r="Q38" s="31"/>
      <c r="R38" s="31"/>
      <c r="S38" s="31"/>
      <c r="T38" s="31"/>
      <c r="W38" s="82">
        <f>SUM(L32:L34)</f>
        <v>1.0706018518518519E-2</v>
      </c>
    </row>
    <row r="39" spans="1:23" ht="15.75" thickBot="1">
      <c r="A39" s="29"/>
      <c r="B39" s="31"/>
      <c r="C39" s="31"/>
      <c r="D39" s="31"/>
      <c r="E39" s="31"/>
      <c r="F39" s="31"/>
      <c r="G39" s="28"/>
      <c r="H39" s="29"/>
      <c r="I39" s="31"/>
      <c r="J39" s="31"/>
      <c r="K39" s="31"/>
      <c r="L39" s="31"/>
      <c r="M39" s="31"/>
      <c r="N39" s="28"/>
      <c r="O39" s="29"/>
      <c r="P39" s="31"/>
      <c r="Q39" s="31"/>
      <c r="R39" s="31"/>
      <c r="S39" s="31"/>
      <c r="T39" s="31"/>
    </row>
    <row r="40" spans="1:23" ht="15.75" thickBot="1">
      <c r="A40" s="29"/>
      <c r="B40" s="31"/>
      <c r="C40" s="31"/>
      <c r="D40" s="31"/>
      <c r="E40" s="31"/>
      <c r="F40" s="31"/>
      <c r="G40" s="28"/>
      <c r="H40" s="29"/>
      <c r="I40" s="31"/>
      <c r="J40" s="31"/>
      <c r="K40" s="31"/>
      <c r="L40" s="31"/>
      <c r="M40" s="31"/>
      <c r="N40" s="28"/>
      <c r="O40" s="29"/>
      <c r="P40" s="31"/>
      <c r="Q40" s="31"/>
      <c r="R40" s="31"/>
      <c r="S40" s="31"/>
      <c r="T40" s="31"/>
    </row>
    <row r="41" spans="1:23" ht="15.75" thickBot="1">
      <c r="A41" s="29"/>
      <c r="B41" s="31"/>
      <c r="C41" s="31"/>
      <c r="D41" s="31"/>
      <c r="E41" s="31"/>
      <c r="F41" s="31"/>
      <c r="G41" s="28"/>
      <c r="H41" s="29"/>
      <c r="I41" s="31"/>
      <c r="J41" s="31"/>
      <c r="K41" s="31"/>
      <c r="L41" s="31"/>
      <c r="M41" s="31"/>
      <c r="N41" s="28"/>
      <c r="O41" s="29"/>
      <c r="P41" s="31"/>
      <c r="Q41" s="31"/>
      <c r="R41" s="31"/>
      <c r="S41" s="31"/>
      <c r="T41" s="31"/>
    </row>
    <row r="42" spans="1:23" ht="15.75" thickBot="1">
      <c r="A42" s="29"/>
      <c r="B42" s="31"/>
      <c r="C42" s="31"/>
      <c r="D42" s="31"/>
      <c r="E42" s="31"/>
      <c r="F42" s="31"/>
      <c r="G42" s="28"/>
      <c r="H42" s="29"/>
      <c r="I42" s="31"/>
      <c r="J42" s="31"/>
      <c r="K42" s="31"/>
      <c r="L42" s="31"/>
      <c r="M42" s="31"/>
      <c r="N42" s="28"/>
      <c r="O42" s="29"/>
      <c r="P42" s="31"/>
      <c r="Q42" s="31"/>
      <c r="R42" s="31"/>
      <c r="S42" s="31"/>
      <c r="T42" s="31"/>
    </row>
    <row r="43" spans="1:23" ht="15.75" thickBot="1">
      <c r="A43" s="124" t="s">
        <v>6</v>
      </c>
      <c r="B43" s="126"/>
      <c r="C43" s="126"/>
      <c r="D43" s="126"/>
      <c r="E43" s="126"/>
      <c r="F43" s="127"/>
      <c r="G43" s="28"/>
      <c r="H43" s="124" t="s">
        <v>6</v>
      </c>
      <c r="I43" s="126"/>
      <c r="J43" s="126"/>
      <c r="K43" s="126"/>
      <c r="L43" s="126"/>
      <c r="M43" s="127"/>
      <c r="N43" s="28"/>
      <c r="O43" s="124" t="s">
        <v>6</v>
      </c>
      <c r="P43" s="126"/>
      <c r="Q43" s="126"/>
      <c r="R43" s="126"/>
      <c r="S43" s="126"/>
      <c r="T43" s="127"/>
    </row>
    <row r="44" spans="1:23">
      <c r="A44" s="128"/>
      <c r="B44" s="129"/>
      <c r="C44" s="129"/>
      <c r="D44" s="129"/>
      <c r="E44" s="129"/>
      <c r="F44" s="130"/>
      <c r="G44" s="28"/>
      <c r="H44" s="128"/>
      <c r="I44" s="129"/>
      <c r="J44" s="129"/>
      <c r="K44" s="129"/>
      <c r="L44" s="129"/>
      <c r="M44" s="130"/>
      <c r="N44" s="28"/>
      <c r="O44" s="128"/>
      <c r="P44" s="129"/>
      <c r="Q44" s="129"/>
      <c r="R44" s="129"/>
      <c r="S44" s="129"/>
      <c r="T44" s="130"/>
    </row>
    <row r="45" spans="1:23">
      <c r="A45" s="131"/>
      <c r="B45" s="132"/>
      <c r="C45" s="132"/>
      <c r="D45" s="132"/>
      <c r="E45" s="132"/>
      <c r="F45" s="133"/>
      <c r="G45" s="28"/>
      <c r="H45" s="131"/>
      <c r="I45" s="132"/>
      <c r="J45" s="132"/>
      <c r="K45" s="132"/>
      <c r="L45" s="132"/>
      <c r="M45" s="133"/>
      <c r="N45" s="28"/>
      <c r="O45" s="131"/>
      <c r="P45" s="132"/>
      <c r="Q45" s="132"/>
      <c r="R45" s="132"/>
      <c r="S45" s="132"/>
      <c r="T45" s="133"/>
    </row>
    <row r="46" spans="1:23">
      <c r="A46" s="131"/>
      <c r="B46" s="132"/>
      <c r="C46" s="132"/>
      <c r="D46" s="132"/>
      <c r="E46" s="132"/>
      <c r="F46" s="133"/>
      <c r="G46" s="28"/>
      <c r="H46" s="131"/>
      <c r="I46" s="132"/>
      <c r="J46" s="132"/>
      <c r="K46" s="132"/>
      <c r="L46" s="132"/>
      <c r="M46" s="133"/>
      <c r="N46" s="28"/>
      <c r="O46" s="131"/>
      <c r="P46" s="132"/>
      <c r="Q46" s="132"/>
      <c r="R46" s="132"/>
      <c r="S46" s="132"/>
      <c r="T46" s="133"/>
    </row>
    <row r="47" spans="1:23" ht="15.75" thickBot="1">
      <c r="A47" s="134"/>
      <c r="B47" s="135"/>
      <c r="C47" s="135"/>
      <c r="D47" s="135"/>
      <c r="E47" s="135"/>
      <c r="F47" s="136"/>
      <c r="G47" s="28"/>
      <c r="H47" s="134"/>
      <c r="I47" s="135"/>
      <c r="J47" s="135"/>
      <c r="K47" s="135"/>
      <c r="L47" s="135"/>
      <c r="M47" s="136"/>
      <c r="N47" s="28"/>
      <c r="O47" s="134"/>
      <c r="P47" s="135"/>
      <c r="Q47" s="135"/>
      <c r="R47" s="135"/>
      <c r="S47" s="135"/>
      <c r="T47" s="136"/>
    </row>
    <row r="49" spans="1:27" ht="15.75" thickBot="1">
      <c r="V49" s="65"/>
      <c r="W49" s="65"/>
      <c r="X49" s="65"/>
      <c r="Y49" s="65"/>
      <c r="Z49" s="65"/>
      <c r="AA49" s="65"/>
    </row>
    <row r="50" spans="1:27" ht="15.75" thickBot="1">
      <c r="A50" s="25" t="s">
        <v>7</v>
      </c>
      <c r="B50" s="26">
        <v>40889</v>
      </c>
      <c r="C50" s="27" t="s">
        <v>8</v>
      </c>
      <c r="D50" s="124" t="s">
        <v>11</v>
      </c>
      <c r="E50" s="126"/>
      <c r="F50" s="125"/>
      <c r="V50" s="65"/>
      <c r="W50" s="65"/>
      <c r="X50" s="65"/>
      <c r="Y50" s="65"/>
      <c r="Z50" s="65"/>
      <c r="AA50" s="65"/>
    </row>
    <row r="51" spans="1:27" ht="15.75" thickBot="1">
      <c r="A51" s="29" t="s">
        <v>9</v>
      </c>
      <c r="B51" s="30">
        <v>2</v>
      </c>
      <c r="C51" s="31" t="s">
        <v>10</v>
      </c>
      <c r="D51" s="124" t="s">
        <v>21</v>
      </c>
      <c r="E51" s="126"/>
      <c r="F51" s="125"/>
      <c r="L51" s="8"/>
      <c r="M51" s="8"/>
      <c r="N51" s="8"/>
      <c r="O51" s="8"/>
      <c r="V51" s="65"/>
      <c r="W51" s="65"/>
      <c r="X51" s="65"/>
      <c r="Y51" s="65"/>
      <c r="Z51" s="65"/>
      <c r="AA51" s="65"/>
    </row>
    <row r="52" spans="1:27" ht="15.75" thickBot="1">
      <c r="A52" s="124"/>
      <c r="B52" s="126"/>
      <c r="C52" s="126"/>
      <c r="D52" s="126"/>
      <c r="E52" s="126"/>
      <c r="F52" s="125"/>
      <c r="V52" s="65"/>
      <c r="W52" s="65"/>
      <c r="X52" s="65"/>
      <c r="Y52" s="65"/>
      <c r="Z52" s="65"/>
      <c r="AA52" s="65"/>
    </row>
    <row r="53" spans="1:27" ht="15.75" thickBot="1">
      <c r="A53" s="29" t="s">
        <v>0</v>
      </c>
      <c r="B53" s="31" t="s">
        <v>1</v>
      </c>
      <c r="C53" s="124" t="s">
        <v>4</v>
      </c>
      <c r="D53" s="125"/>
      <c r="E53" s="31" t="s">
        <v>2</v>
      </c>
      <c r="F53" s="31" t="s">
        <v>5</v>
      </c>
      <c r="V53" s="65"/>
      <c r="W53" s="65"/>
      <c r="X53" s="65"/>
      <c r="Y53" s="65"/>
      <c r="Z53" s="65"/>
      <c r="AA53" s="65"/>
    </row>
    <row r="54" spans="1:27" ht="15.75" thickBot="1">
      <c r="A54" s="8">
        <v>0.5778240740740741</v>
      </c>
      <c r="B54" s="8">
        <v>0.61607638888888883</v>
      </c>
      <c r="C54" s="144"/>
      <c r="D54" s="125"/>
      <c r="E54" s="32">
        <f>B54-A54</f>
        <v>3.8252314814814725E-2</v>
      </c>
      <c r="F54" s="31"/>
      <c r="V54" s="65"/>
      <c r="W54" s="65"/>
      <c r="X54" s="65"/>
      <c r="Y54" s="65"/>
      <c r="Z54" s="65"/>
      <c r="AA54" s="65"/>
    </row>
    <row r="55" spans="1:27" ht="15.75" thickBot="1">
      <c r="A55" s="8">
        <v>0.6170254629629629</v>
      </c>
      <c r="B55" s="8">
        <v>0.63449074074074074</v>
      </c>
      <c r="C55" s="124"/>
      <c r="D55" s="125"/>
      <c r="E55" s="32">
        <f>B55-A55</f>
        <v>1.7465277777777843E-2</v>
      </c>
      <c r="F55" s="29"/>
      <c r="V55" s="65"/>
      <c r="W55" s="65"/>
      <c r="X55" s="65"/>
      <c r="Y55" s="65"/>
      <c r="Z55" s="65"/>
      <c r="AA55" s="65"/>
    </row>
    <row r="56" spans="1:27" ht="15.75" thickBot="1">
      <c r="A56" s="29"/>
      <c r="B56" s="31"/>
      <c r="C56" s="124"/>
      <c r="D56" s="125"/>
      <c r="E56" s="34"/>
      <c r="F56" s="31"/>
      <c r="V56" s="65"/>
      <c r="W56" s="65"/>
      <c r="X56" s="65"/>
      <c r="Y56" s="65"/>
      <c r="Z56" s="65"/>
      <c r="AA56" s="65"/>
    </row>
    <row r="57" spans="1:27" ht="15.75" thickBot="1">
      <c r="A57" s="29"/>
      <c r="B57" s="31"/>
      <c r="C57" s="124"/>
      <c r="D57" s="125"/>
      <c r="E57" s="31"/>
      <c r="F57" s="31"/>
      <c r="V57" s="65"/>
      <c r="W57" s="65"/>
      <c r="X57" s="65"/>
      <c r="Y57" s="65"/>
      <c r="Z57" s="65"/>
      <c r="AA57" s="65"/>
    </row>
    <row r="58" spans="1:27" ht="15.75" thickBot="1">
      <c r="A58" s="29"/>
      <c r="B58" s="31"/>
      <c r="C58" s="124"/>
      <c r="D58" s="125"/>
      <c r="E58" s="31"/>
      <c r="F58" s="31"/>
      <c r="V58" s="65"/>
      <c r="W58" s="65"/>
      <c r="X58" s="65"/>
      <c r="Y58" s="65"/>
      <c r="Z58" s="65"/>
      <c r="AA58" s="65"/>
    </row>
    <row r="59" spans="1:27" ht="15.75" thickBot="1">
      <c r="A59" s="124" t="s">
        <v>3</v>
      </c>
      <c r="B59" s="126"/>
      <c r="C59" s="126"/>
      <c r="D59" s="126"/>
      <c r="E59" s="126"/>
      <c r="F59" s="127"/>
      <c r="V59" s="65"/>
      <c r="W59" s="65"/>
      <c r="X59" s="65"/>
      <c r="Y59" s="65"/>
      <c r="Z59" s="65"/>
      <c r="AA59" s="65"/>
    </row>
    <row r="60" spans="1:27" ht="15.75" thickBot="1">
      <c r="A60" s="29"/>
      <c r="B60" s="31"/>
      <c r="C60" s="31"/>
      <c r="D60" s="31"/>
      <c r="E60" s="31"/>
      <c r="F60" s="31"/>
      <c r="V60" s="65"/>
      <c r="W60" s="65"/>
      <c r="X60" s="65"/>
      <c r="Y60" s="65"/>
      <c r="Z60" s="65"/>
      <c r="AA60" s="65"/>
    </row>
    <row r="61" spans="1:27" ht="15.75" thickBot="1">
      <c r="A61" s="29"/>
      <c r="B61" s="31"/>
      <c r="C61" s="31"/>
      <c r="D61" s="31"/>
      <c r="E61" s="31"/>
      <c r="F61" s="31"/>
      <c r="V61" s="65"/>
      <c r="W61" s="65"/>
      <c r="X61" s="65"/>
      <c r="Y61" s="65"/>
      <c r="Z61" s="65"/>
      <c r="AA61" s="65"/>
    </row>
    <row r="62" spans="1:27" ht="15.75" thickBot="1">
      <c r="A62" s="29"/>
      <c r="B62" s="31"/>
      <c r="C62" s="31"/>
      <c r="D62" s="31"/>
      <c r="E62" s="31"/>
      <c r="F62" s="31"/>
      <c r="V62" s="65"/>
      <c r="W62" s="65"/>
      <c r="X62" s="65"/>
      <c r="Y62" s="65"/>
      <c r="Z62" s="65"/>
      <c r="AA62" s="65"/>
    </row>
    <row r="63" spans="1:27" ht="15.75" thickBot="1">
      <c r="A63" s="29"/>
      <c r="B63" s="31"/>
      <c r="C63" s="31"/>
      <c r="D63" s="31"/>
      <c r="E63" s="31"/>
      <c r="F63" s="31"/>
      <c r="V63" s="65"/>
      <c r="W63" s="65"/>
      <c r="X63" s="65"/>
      <c r="Y63" s="65"/>
      <c r="Z63" s="65"/>
      <c r="AA63" s="65"/>
    </row>
    <row r="64" spans="1:27" ht="15.75" thickBot="1">
      <c r="A64" s="29"/>
      <c r="B64" s="31"/>
      <c r="C64" s="31"/>
      <c r="D64" s="31"/>
      <c r="E64" s="31"/>
      <c r="F64" s="31"/>
      <c r="V64" s="65"/>
      <c r="W64" s="65"/>
      <c r="X64" s="65"/>
      <c r="Y64" s="65"/>
      <c r="Z64" s="65"/>
      <c r="AA64" s="65"/>
    </row>
    <row r="65" spans="1:27" ht="15.75" thickBot="1">
      <c r="A65" s="124" t="s">
        <v>6</v>
      </c>
      <c r="B65" s="126"/>
      <c r="C65" s="126"/>
      <c r="D65" s="126"/>
      <c r="E65" s="126"/>
      <c r="F65" s="127"/>
      <c r="V65" s="65"/>
      <c r="W65" s="65"/>
      <c r="X65" s="65"/>
      <c r="Y65" s="65"/>
      <c r="Z65" s="65"/>
      <c r="AA65" s="65"/>
    </row>
    <row r="66" spans="1:27">
      <c r="A66" s="128"/>
      <c r="B66" s="129"/>
      <c r="C66" s="129"/>
      <c r="D66" s="129"/>
      <c r="E66" s="129"/>
      <c r="F66" s="130"/>
      <c r="V66" s="65"/>
      <c r="W66" s="65"/>
      <c r="X66" s="65"/>
      <c r="Y66" s="65"/>
      <c r="Z66" s="65"/>
      <c r="AA66" s="65"/>
    </row>
    <row r="67" spans="1:27">
      <c r="A67" s="131"/>
      <c r="B67" s="132"/>
      <c r="C67" s="132"/>
      <c r="D67" s="132"/>
      <c r="E67" s="132"/>
      <c r="F67" s="133"/>
      <c r="V67" s="65"/>
      <c r="W67" s="65"/>
      <c r="X67" s="65"/>
      <c r="Y67" s="65"/>
      <c r="Z67" s="65"/>
      <c r="AA67" s="65"/>
    </row>
    <row r="68" spans="1:27">
      <c r="A68" s="131"/>
      <c r="B68" s="132"/>
      <c r="C68" s="132"/>
      <c r="D68" s="132"/>
      <c r="E68" s="132"/>
      <c r="F68" s="133"/>
      <c r="V68" s="65"/>
      <c r="W68" s="65"/>
      <c r="X68" s="65"/>
      <c r="Y68" s="65"/>
      <c r="Z68" s="65"/>
      <c r="AA68" s="65"/>
    </row>
    <row r="69" spans="1:27">
      <c r="A69" s="131"/>
      <c r="B69" s="132"/>
      <c r="C69" s="132"/>
      <c r="D69" s="132"/>
      <c r="E69" s="132"/>
      <c r="F69" s="133"/>
      <c r="V69" s="65"/>
      <c r="W69" s="65"/>
      <c r="X69" s="65"/>
      <c r="Y69" s="65"/>
      <c r="Z69" s="65"/>
      <c r="AA69" s="65"/>
    </row>
    <row r="70" spans="1:27" ht="15.75" thickBot="1">
      <c r="A70" s="137"/>
      <c r="B70" s="138"/>
      <c r="C70" s="138"/>
      <c r="D70" s="138"/>
      <c r="E70" s="138"/>
      <c r="F70" s="139"/>
      <c r="V70" s="65"/>
      <c r="W70" s="65"/>
      <c r="X70" s="65"/>
      <c r="Y70" s="65"/>
      <c r="Z70" s="65"/>
      <c r="AA70" s="65"/>
    </row>
    <row r="71" spans="1:27">
      <c r="V71" s="65"/>
      <c r="W71" s="65"/>
      <c r="X71" s="65"/>
      <c r="Y71" s="65"/>
      <c r="Z71" s="65"/>
      <c r="AA71" s="65"/>
    </row>
    <row r="72" spans="1:27">
      <c r="V72" s="65"/>
      <c r="W72" s="65"/>
      <c r="X72" s="65"/>
      <c r="Y72" s="65"/>
      <c r="Z72" s="65"/>
      <c r="AA72" s="65"/>
    </row>
    <row r="73" spans="1:27">
      <c r="V73" s="65"/>
      <c r="W73" s="65"/>
      <c r="X73" s="65"/>
      <c r="Y73" s="65"/>
      <c r="Z73" s="65"/>
      <c r="AA73" s="65"/>
    </row>
    <row r="74" spans="1:27">
      <c r="V74" s="65"/>
      <c r="W74" s="65"/>
      <c r="X74" s="65"/>
      <c r="Y74" s="65"/>
      <c r="Z74" s="65"/>
      <c r="AA74" s="65"/>
    </row>
    <row r="75" spans="1:27">
      <c r="V75" s="65"/>
      <c r="W75" s="65"/>
      <c r="X75" s="65"/>
      <c r="Y75" s="65"/>
      <c r="Z75" s="65"/>
      <c r="AA75" s="65"/>
    </row>
    <row r="76" spans="1:27">
      <c r="V76" s="65"/>
      <c r="W76" s="65"/>
      <c r="X76" s="65"/>
      <c r="Y76" s="65"/>
      <c r="Z76" s="65"/>
      <c r="AA76" s="65"/>
    </row>
    <row r="77" spans="1:27">
      <c r="V77" s="65"/>
      <c r="W77" s="65"/>
      <c r="X77" s="65"/>
      <c r="Y77" s="65"/>
      <c r="Z77" s="65"/>
      <c r="AA77" s="65"/>
    </row>
    <row r="78" spans="1:27">
      <c r="V78" s="65"/>
      <c r="W78" s="65"/>
      <c r="X78" s="65"/>
      <c r="Y78" s="65"/>
      <c r="Z78" s="65"/>
      <c r="AA78" s="65"/>
    </row>
    <row r="79" spans="1:27">
      <c r="V79" s="65"/>
      <c r="W79" s="65"/>
      <c r="X79" s="65"/>
      <c r="Y79" s="65"/>
      <c r="Z79" s="65"/>
      <c r="AA79" s="65"/>
    </row>
    <row r="80" spans="1:27">
      <c r="V80" s="65"/>
      <c r="W80" s="65"/>
      <c r="X80" s="65"/>
      <c r="Y80" s="65"/>
      <c r="Z80" s="65"/>
      <c r="AA80" s="65"/>
    </row>
    <row r="81" spans="1:37">
      <c r="V81" s="65"/>
      <c r="W81" s="65"/>
      <c r="X81" s="65"/>
      <c r="Y81" s="65"/>
      <c r="Z81" s="65"/>
      <c r="AA81" s="65"/>
    </row>
    <row r="82" spans="1:37">
      <c r="V82" s="65"/>
      <c r="W82" s="65"/>
      <c r="X82" s="65"/>
      <c r="Y82" s="65"/>
      <c r="Z82" s="65"/>
      <c r="AA82" s="65"/>
    </row>
    <row r="83" spans="1:37">
      <c r="A83" s="39"/>
      <c r="B83" s="39"/>
      <c r="C83" s="146" t="s">
        <v>235</v>
      </c>
      <c r="D83" s="146"/>
      <c r="E83" s="146"/>
      <c r="F83" s="146"/>
      <c r="G83" s="146"/>
      <c r="H83" s="146"/>
      <c r="I83" s="146"/>
      <c r="J83" s="146"/>
      <c r="K83" s="146"/>
      <c r="L83" s="146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</row>
    <row r="84" spans="1:37" ht="15.75" thickBot="1"/>
    <row r="85" spans="1:37" ht="15.75" thickBot="1">
      <c r="C85" s="25" t="s">
        <v>7</v>
      </c>
      <c r="D85" s="26">
        <v>40824</v>
      </c>
      <c r="E85" s="27" t="s">
        <v>8</v>
      </c>
      <c r="F85" s="124" t="s">
        <v>11</v>
      </c>
      <c r="G85" s="126"/>
      <c r="H85" s="125"/>
      <c r="I85" s="28"/>
      <c r="J85" s="25" t="s">
        <v>7</v>
      </c>
      <c r="K85" s="26">
        <v>40838</v>
      </c>
      <c r="L85" s="27" t="s">
        <v>8</v>
      </c>
      <c r="M85" s="124" t="s">
        <v>11</v>
      </c>
      <c r="N85" s="126"/>
      <c r="O85" s="125"/>
      <c r="P85" s="28"/>
      <c r="Q85" s="25" t="s">
        <v>7</v>
      </c>
      <c r="R85" s="26">
        <v>40871</v>
      </c>
      <c r="S85" s="27" t="s">
        <v>8</v>
      </c>
      <c r="T85" s="124" t="s">
        <v>11</v>
      </c>
      <c r="U85" s="126"/>
      <c r="V85" s="125"/>
      <c r="W85" s="28"/>
      <c r="X85" s="25" t="s">
        <v>7</v>
      </c>
      <c r="Y85" s="26">
        <v>40869</v>
      </c>
      <c r="Z85" s="27" t="s">
        <v>8</v>
      </c>
      <c r="AA85" s="124" t="s">
        <v>11</v>
      </c>
      <c r="AB85" s="126"/>
      <c r="AC85" s="125"/>
      <c r="AD85" s="28"/>
      <c r="AE85" s="25" t="s">
        <v>7</v>
      </c>
      <c r="AF85" s="26">
        <v>40841</v>
      </c>
      <c r="AG85" s="27" t="s">
        <v>8</v>
      </c>
      <c r="AH85" s="124" t="s">
        <v>11</v>
      </c>
      <c r="AI85" s="126"/>
      <c r="AJ85" s="125"/>
      <c r="AK85" s="28"/>
    </row>
    <row r="86" spans="1:37" ht="15.75" thickBot="1">
      <c r="C86" s="29" t="s">
        <v>9</v>
      </c>
      <c r="D86" s="30">
        <v>1</v>
      </c>
      <c r="E86" s="31" t="s">
        <v>10</v>
      </c>
      <c r="F86" s="124" t="s">
        <v>12</v>
      </c>
      <c r="G86" s="126"/>
      <c r="H86" s="125"/>
      <c r="I86" s="28"/>
      <c r="J86" s="29" t="s">
        <v>9</v>
      </c>
      <c r="K86" s="30">
        <v>1</v>
      </c>
      <c r="L86" s="31" t="s">
        <v>10</v>
      </c>
      <c r="M86" s="124" t="s">
        <v>12</v>
      </c>
      <c r="N86" s="126"/>
      <c r="O86" s="125"/>
      <c r="P86" s="28"/>
      <c r="Q86" s="29" t="s">
        <v>9</v>
      </c>
      <c r="R86" s="30">
        <v>1</v>
      </c>
      <c r="S86" s="31" t="s">
        <v>10</v>
      </c>
      <c r="T86" s="124" t="s">
        <v>12</v>
      </c>
      <c r="U86" s="126"/>
      <c r="V86" s="125"/>
      <c r="W86" s="28"/>
      <c r="X86" s="29" t="s">
        <v>9</v>
      </c>
      <c r="Y86" s="30">
        <v>2</v>
      </c>
      <c r="Z86" s="31" t="s">
        <v>10</v>
      </c>
      <c r="AA86" s="124" t="s">
        <v>12</v>
      </c>
      <c r="AB86" s="126"/>
      <c r="AC86" s="125"/>
      <c r="AD86" s="28"/>
      <c r="AE86" s="29" t="s">
        <v>9</v>
      </c>
      <c r="AF86" s="30">
        <v>1</v>
      </c>
      <c r="AG86" s="31" t="s">
        <v>10</v>
      </c>
      <c r="AH86" s="124" t="s">
        <v>12</v>
      </c>
      <c r="AI86" s="126"/>
      <c r="AJ86" s="125"/>
      <c r="AK86" s="28"/>
    </row>
    <row r="87" spans="1:37" ht="15.75" thickBot="1">
      <c r="C87" s="124"/>
      <c r="D87" s="126"/>
      <c r="E87" s="126"/>
      <c r="F87" s="126"/>
      <c r="G87" s="126"/>
      <c r="H87" s="125"/>
      <c r="I87" s="28"/>
      <c r="J87" s="124"/>
      <c r="K87" s="126"/>
      <c r="L87" s="126"/>
      <c r="M87" s="126"/>
      <c r="N87" s="126"/>
      <c r="O87" s="125"/>
      <c r="P87" s="28"/>
      <c r="Q87" s="124"/>
      <c r="R87" s="126"/>
      <c r="S87" s="126"/>
      <c r="T87" s="126"/>
      <c r="U87" s="126"/>
      <c r="V87" s="125"/>
      <c r="W87" s="28"/>
      <c r="X87" s="124"/>
      <c r="Y87" s="126"/>
      <c r="Z87" s="126"/>
      <c r="AA87" s="126"/>
      <c r="AB87" s="126"/>
      <c r="AC87" s="125"/>
      <c r="AD87" s="28"/>
      <c r="AE87" s="124"/>
      <c r="AF87" s="126"/>
      <c r="AG87" s="126"/>
      <c r="AH87" s="126"/>
      <c r="AI87" s="126"/>
      <c r="AJ87" s="125"/>
      <c r="AK87" s="28"/>
    </row>
    <row r="88" spans="1:37" ht="15.75" thickBot="1">
      <c r="C88" s="29" t="s">
        <v>0</v>
      </c>
      <c r="D88" s="31" t="s">
        <v>1</v>
      </c>
      <c r="E88" s="124" t="s">
        <v>4</v>
      </c>
      <c r="F88" s="125"/>
      <c r="G88" s="31" t="s">
        <v>2</v>
      </c>
      <c r="H88" s="31" t="s">
        <v>5</v>
      </c>
      <c r="I88" s="28"/>
      <c r="J88" s="29" t="s">
        <v>0</v>
      </c>
      <c r="K88" s="31" t="s">
        <v>1</v>
      </c>
      <c r="L88" s="124" t="s">
        <v>4</v>
      </c>
      <c r="M88" s="125"/>
      <c r="N88" s="31" t="s">
        <v>2</v>
      </c>
      <c r="O88" s="31" t="s">
        <v>5</v>
      </c>
      <c r="P88" s="28"/>
      <c r="Q88" s="29" t="s">
        <v>0</v>
      </c>
      <c r="R88" s="31" t="s">
        <v>1</v>
      </c>
      <c r="S88" s="124" t="s">
        <v>4</v>
      </c>
      <c r="T88" s="125"/>
      <c r="U88" s="31" t="s">
        <v>2</v>
      </c>
      <c r="V88" s="31" t="s">
        <v>5</v>
      </c>
      <c r="W88" s="28"/>
      <c r="X88" s="29" t="s">
        <v>0</v>
      </c>
      <c r="Y88" s="31" t="s">
        <v>1</v>
      </c>
      <c r="Z88" s="124" t="s">
        <v>4</v>
      </c>
      <c r="AA88" s="125"/>
      <c r="AB88" s="31" t="s">
        <v>2</v>
      </c>
      <c r="AC88" s="31" t="s">
        <v>5</v>
      </c>
      <c r="AD88" s="28"/>
      <c r="AE88" s="29" t="s">
        <v>0</v>
      </c>
      <c r="AF88" s="31" t="s">
        <v>1</v>
      </c>
      <c r="AG88" s="124" t="s">
        <v>4</v>
      </c>
      <c r="AH88" s="125"/>
      <c r="AI88" s="31" t="s">
        <v>2</v>
      </c>
      <c r="AJ88" s="31" t="s">
        <v>5</v>
      </c>
      <c r="AK88" s="28"/>
    </row>
    <row r="89" spans="1:37" ht="15.75" thickBot="1">
      <c r="C89" s="29"/>
      <c r="D89" s="31"/>
      <c r="E89" s="124"/>
      <c r="F89" s="125"/>
      <c r="G89" s="32">
        <v>3.1296296296296301E-2</v>
      </c>
      <c r="H89">
        <f>(45*60)+4</f>
        <v>2704</v>
      </c>
      <c r="I89" s="28"/>
      <c r="J89" s="40">
        <v>0.40640046296296295</v>
      </c>
      <c r="K89" s="32">
        <v>0.4409837962962963</v>
      </c>
      <c r="L89" s="124"/>
      <c r="M89" s="125"/>
      <c r="N89" s="32">
        <v>3.4583333333333334E-2</v>
      </c>
      <c r="O89" s="31">
        <f>(49*60)+48</f>
        <v>2988</v>
      </c>
      <c r="P89" s="28"/>
      <c r="Q89" s="40">
        <v>0.63987268518518514</v>
      </c>
      <c r="R89" s="32">
        <v>0.68851851851851853</v>
      </c>
      <c r="S89" s="144">
        <v>1.8090277777777778E-2</v>
      </c>
      <c r="T89" s="145"/>
      <c r="U89" s="32">
        <v>3.0555555555555555E-2</v>
      </c>
      <c r="V89" s="31">
        <f>(44*60)</f>
        <v>2640</v>
      </c>
      <c r="W89" s="28"/>
      <c r="X89" s="40">
        <v>0.30652777777777779</v>
      </c>
      <c r="Y89" s="32">
        <v>0.33443287037037034</v>
      </c>
      <c r="Z89" s="124"/>
      <c r="AA89" s="125"/>
      <c r="AB89" s="32">
        <v>2.7905092592592592E-2</v>
      </c>
      <c r="AC89" s="31">
        <f>(40*60)+11</f>
        <v>2411</v>
      </c>
      <c r="AD89" s="28"/>
      <c r="AE89" s="40">
        <v>0.27956018518518516</v>
      </c>
      <c r="AF89" s="32">
        <v>0.32372685185185185</v>
      </c>
      <c r="AG89" s="124"/>
      <c r="AH89" s="125"/>
      <c r="AI89" s="32">
        <v>4.4166666666666667E-2</v>
      </c>
      <c r="AJ89" s="31">
        <f>(63*60)+36</f>
        <v>3816</v>
      </c>
      <c r="AK89" s="28"/>
    </row>
    <row r="90" spans="1:37" ht="15.75" thickBot="1">
      <c r="C90" s="29"/>
      <c r="D90" s="31"/>
      <c r="E90" s="124"/>
      <c r="F90" s="125"/>
      <c r="G90" s="31"/>
      <c r="H90" s="31"/>
      <c r="I90" s="28"/>
      <c r="J90" s="29"/>
      <c r="K90" s="31"/>
      <c r="L90" s="124"/>
      <c r="M90" s="125"/>
      <c r="N90" s="31"/>
      <c r="O90" s="31"/>
      <c r="P90" s="28"/>
      <c r="Q90" s="29"/>
      <c r="R90" s="31"/>
      <c r="S90" s="124"/>
      <c r="T90" s="125"/>
      <c r="U90" s="31"/>
      <c r="V90" s="31"/>
      <c r="W90" s="28"/>
      <c r="X90" s="40">
        <v>0.33467592592592593</v>
      </c>
      <c r="Y90" s="32">
        <v>0.36645833333333333</v>
      </c>
      <c r="Z90" s="124"/>
      <c r="AA90" s="125"/>
      <c r="AB90" s="32">
        <v>3.1782407407407405E-2</v>
      </c>
      <c r="AC90" s="31">
        <f>(45*60)+45</f>
        <v>2745</v>
      </c>
      <c r="AD90" s="28"/>
      <c r="AE90" s="29"/>
      <c r="AF90" s="31"/>
      <c r="AG90" s="124"/>
      <c r="AH90" s="125"/>
      <c r="AI90" s="31"/>
      <c r="AJ90" s="31"/>
      <c r="AK90" s="28"/>
    </row>
    <row r="91" spans="1:37" ht="15.75" thickBot="1">
      <c r="C91" s="29"/>
      <c r="D91" s="31"/>
      <c r="E91" s="124"/>
      <c r="F91" s="125"/>
      <c r="G91" s="31"/>
      <c r="H91" s="31"/>
      <c r="I91" s="28"/>
      <c r="J91" s="29"/>
      <c r="K91" s="31"/>
      <c r="L91" s="124"/>
      <c r="M91" s="125"/>
      <c r="N91" s="31"/>
      <c r="O91" s="31"/>
      <c r="P91" s="28"/>
      <c r="Q91" s="29"/>
      <c r="R91" s="31"/>
      <c r="S91" s="124"/>
      <c r="T91" s="125"/>
      <c r="U91" s="31"/>
      <c r="V91" s="31"/>
      <c r="W91" s="28"/>
      <c r="X91" s="29"/>
      <c r="Y91" s="31"/>
      <c r="Z91" s="124"/>
      <c r="AA91" s="125"/>
      <c r="AB91" s="31"/>
      <c r="AC91" s="31"/>
      <c r="AD91" s="28"/>
      <c r="AE91" s="29"/>
      <c r="AF91" s="31"/>
      <c r="AG91" s="124"/>
      <c r="AH91" s="125"/>
      <c r="AI91" s="31"/>
      <c r="AJ91" s="31"/>
      <c r="AK91" s="28"/>
    </row>
    <row r="92" spans="1:37" ht="15.75" thickBot="1">
      <c r="C92" s="29"/>
      <c r="D92" s="31"/>
      <c r="E92" s="124"/>
      <c r="F92" s="125"/>
      <c r="G92" s="31"/>
      <c r="H92" s="31"/>
      <c r="I92" s="28"/>
      <c r="J92" s="29"/>
      <c r="K92" s="31"/>
      <c r="L92" s="124"/>
      <c r="M92" s="125"/>
      <c r="N92" s="31"/>
      <c r="O92" s="31"/>
      <c r="P92" s="28"/>
      <c r="Q92" s="29"/>
      <c r="R92" s="31"/>
      <c r="S92" s="124"/>
      <c r="T92" s="125"/>
      <c r="U92" s="31"/>
      <c r="V92" s="31"/>
      <c r="W92" s="28"/>
      <c r="X92" s="29"/>
      <c r="Y92" s="31"/>
      <c r="Z92" s="124"/>
      <c r="AA92" s="125"/>
      <c r="AB92" s="31"/>
      <c r="AC92" s="31"/>
      <c r="AD92" s="28"/>
      <c r="AE92" s="29"/>
      <c r="AF92" s="31"/>
      <c r="AG92" s="124"/>
      <c r="AH92" s="125"/>
      <c r="AI92" s="31"/>
      <c r="AJ92" s="31"/>
      <c r="AK92" s="28"/>
    </row>
    <row r="93" spans="1:37" ht="15.75" thickBot="1">
      <c r="C93" s="29"/>
      <c r="D93" s="31"/>
      <c r="E93" s="124"/>
      <c r="F93" s="125"/>
      <c r="G93" s="31"/>
      <c r="H93" s="31"/>
      <c r="I93" s="28"/>
      <c r="J93" s="29"/>
      <c r="K93" s="31"/>
      <c r="L93" s="124"/>
      <c r="M93" s="125"/>
      <c r="N93" s="31"/>
      <c r="O93" s="31"/>
      <c r="P93" s="28"/>
      <c r="Q93" s="29"/>
      <c r="R93" s="31"/>
      <c r="S93" s="124"/>
      <c r="T93" s="125"/>
      <c r="U93" s="31"/>
      <c r="V93" s="31"/>
      <c r="W93" s="28"/>
      <c r="X93" s="29"/>
      <c r="Y93" s="31"/>
      <c r="Z93" s="124"/>
      <c r="AA93" s="125"/>
      <c r="AB93" s="31"/>
      <c r="AC93" s="31"/>
      <c r="AD93" s="28"/>
      <c r="AE93" s="29"/>
      <c r="AF93" s="31"/>
      <c r="AG93" s="124"/>
      <c r="AH93" s="125"/>
      <c r="AI93" s="31"/>
      <c r="AJ93" s="31"/>
      <c r="AK93" s="28"/>
    </row>
    <row r="94" spans="1:37" ht="15.75" thickBot="1">
      <c r="C94" s="124" t="s">
        <v>3</v>
      </c>
      <c r="D94" s="126"/>
      <c r="E94" s="126"/>
      <c r="F94" s="126"/>
      <c r="G94" s="126"/>
      <c r="H94" s="127"/>
      <c r="I94" s="28"/>
      <c r="J94" s="124" t="s">
        <v>3</v>
      </c>
      <c r="K94" s="126"/>
      <c r="L94" s="126"/>
      <c r="M94" s="126"/>
      <c r="N94" s="126"/>
      <c r="O94" s="127"/>
      <c r="P94" s="28"/>
      <c r="Q94" s="124" t="s">
        <v>3</v>
      </c>
      <c r="R94" s="126"/>
      <c r="S94" s="126"/>
      <c r="T94" s="126"/>
      <c r="U94" s="126"/>
      <c r="V94" s="127"/>
      <c r="W94" s="28"/>
      <c r="X94" s="124" t="s">
        <v>3</v>
      </c>
      <c r="Y94" s="126"/>
      <c r="Z94" s="126"/>
      <c r="AA94" s="126"/>
      <c r="AB94" s="126"/>
      <c r="AC94" s="127"/>
      <c r="AD94" s="28"/>
      <c r="AE94" s="124" t="s">
        <v>3</v>
      </c>
      <c r="AF94" s="126"/>
      <c r="AG94" s="126"/>
      <c r="AH94" s="126"/>
      <c r="AI94" s="126"/>
      <c r="AJ94" s="127"/>
      <c r="AK94" s="28"/>
    </row>
    <row r="95" spans="1:37" ht="15.75" thickBot="1">
      <c r="C95" s="29"/>
      <c r="D95" s="31"/>
      <c r="E95" s="31"/>
      <c r="F95" s="31"/>
      <c r="G95" s="31"/>
      <c r="H95" s="31"/>
      <c r="I95" s="28"/>
      <c r="J95" s="29"/>
      <c r="K95" s="31"/>
      <c r="L95" s="31"/>
      <c r="M95" s="31"/>
      <c r="N95" s="31"/>
      <c r="O95" s="31"/>
      <c r="P95" s="28"/>
      <c r="Q95" s="29"/>
      <c r="R95" s="31"/>
      <c r="S95" s="31"/>
      <c r="T95" s="31"/>
      <c r="U95" s="31"/>
      <c r="V95" s="31"/>
      <c r="W95" s="28"/>
      <c r="X95" s="29"/>
      <c r="Y95" s="31"/>
      <c r="Z95" s="31"/>
      <c r="AA95" s="31"/>
      <c r="AB95" s="31"/>
      <c r="AC95" s="31"/>
      <c r="AD95" s="28"/>
      <c r="AE95" s="29"/>
      <c r="AF95" s="31"/>
      <c r="AG95" s="31"/>
      <c r="AH95" s="31"/>
      <c r="AI95" s="31"/>
      <c r="AJ95" s="31"/>
      <c r="AK95" s="28"/>
    </row>
    <row r="96" spans="1:37" ht="15.75" thickBot="1">
      <c r="C96" s="29"/>
      <c r="D96" s="31"/>
      <c r="E96" s="31"/>
      <c r="F96" s="31"/>
      <c r="G96" s="31"/>
      <c r="H96" s="31"/>
      <c r="I96" s="28"/>
      <c r="J96" s="29"/>
      <c r="K96" s="31"/>
      <c r="L96" s="31"/>
      <c r="M96" s="31"/>
      <c r="N96" s="31"/>
      <c r="O96" s="31"/>
      <c r="P96" s="28"/>
      <c r="Q96" s="29"/>
      <c r="R96" s="31"/>
      <c r="S96" s="31"/>
      <c r="T96" s="31"/>
      <c r="U96" s="31"/>
      <c r="V96" s="31"/>
      <c r="W96" s="28"/>
      <c r="X96" s="29"/>
      <c r="Y96" s="31"/>
      <c r="Z96" s="31"/>
      <c r="AA96" s="31"/>
      <c r="AB96" s="31"/>
      <c r="AC96" s="31"/>
      <c r="AD96" s="28"/>
      <c r="AE96" s="29"/>
      <c r="AF96" s="31"/>
      <c r="AG96" s="31"/>
      <c r="AH96" s="31"/>
      <c r="AI96" s="31"/>
      <c r="AJ96" s="31"/>
      <c r="AK96" s="28"/>
    </row>
    <row r="97" spans="2:37" ht="15.75" thickBot="1">
      <c r="C97" s="29"/>
      <c r="D97" s="31"/>
      <c r="E97" s="31"/>
      <c r="F97" s="31"/>
      <c r="G97" s="31"/>
      <c r="H97" s="31"/>
      <c r="I97" s="28"/>
      <c r="J97" s="29"/>
      <c r="K97" s="31"/>
      <c r="L97" s="31"/>
      <c r="M97" s="31"/>
      <c r="N97" s="31"/>
      <c r="O97" s="31"/>
      <c r="P97" s="28"/>
      <c r="Q97" s="29"/>
      <c r="R97" s="31"/>
      <c r="S97" s="31"/>
      <c r="T97" s="31"/>
      <c r="U97" s="31"/>
      <c r="V97" s="31"/>
      <c r="W97" s="28"/>
      <c r="X97" s="29"/>
      <c r="Y97" s="31"/>
      <c r="Z97" s="31"/>
      <c r="AA97" s="31"/>
      <c r="AB97" s="31"/>
      <c r="AC97" s="31"/>
      <c r="AD97" s="28"/>
      <c r="AE97" s="29"/>
      <c r="AF97" s="31"/>
      <c r="AG97" s="31"/>
      <c r="AH97" s="31"/>
      <c r="AI97" s="31"/>
      <c r="AJ97" s="31"/>
      <c r="AK97" s="28"/>
    </row>
    <row r="98" spans="2:37" ht="15.75" thickBot="1">
      <c r="C98" s="29"/>
      <c r="D98" s="31"/>
      <c r="E98" s="31"/>
      <c r="F98" s="31"/>
      <c r="G98" s="31"/>
      <c r="H98" s="31"/>
      <c r="I98" s="28"/>
      <c r="J98" s="29"/>
      <c r="K98" s="31"/>
      <c r="L98" s="31"/>
      <c r="M98" s="31"/>
      <c r="N98" s="31"/>
      <c r="O98" s="31"/>
      <c r="P98" s="28"/>
      <c r="Q98" s="29"/>
      <c r="R98" s="31"/>
      <c r="S98" s="31"/>
      <c r="T98" s="31"/>
      <c r="U98" s="31"/>
      <c r="V98" s="31"/>
      <c r="W98" s="28"/>
      <c r="X98" s="29"/>
      <c r="Y98" s="31"/>
      <c r="Z98" s="31"/>
      <c r="AA98" s="31"/>
      <c r="AB98" s="31"/>
      <c r="AC98" s="31"/>
      <c r="AD98" s="28"/>
      <c r="AE98" s="29"/>
      <c r="AF98" s="31"/>
      <c r="AG98" s="31"/>
      <c r="AH98" s="31"/>
      <c r="AI98" s="31"/>
      <c r="AJ98" s="31"/>
      <c r="AK98" s="28"/>
    </row>
    <row r="99" spans="2:37" ht="15.75" thickBot="1">
      <c r="C99" s="29"/>
      <c r="D99" s="31"/>
      <c r="E99" s="31"/>
      <c r="F99" s="31"/>
      <c r="G99" s="31"/>
      <c r="H99" s="31"/>
      <c r="I99" s="28"/>
      <c r="J99" s="29"/>
      <c r="K99" s="31"/>
      <c r="L99" s="31"/>
      <c r="M99" s="31"/>
      <c r="N99" s="31"/>
      <c r="O99" s="31"/>
      <c r="P99" s="28"/>
      <c r="Q99" s="29"/>
      <c r="R99" s="31"/>
      <c r="S99" s="31"/>
      <c r="T99" s="31"/>
      <c r="U99" s="31"/>
      <c r="V99" s="31"/>
      <c r="W99" s="28"/>
      <c r="X99" s="29"/>
      <c r="Y99" s="31"/>
      <c r="Z99" s="31"/>
      <c r="AA99" s="31"/>
      <c r="AB99" s="31"/>
      <c r="AC99" s="31"/>
      <c r="AD99" s="28"/>
      <c r="AE99" s="29"/>
      <c r="AF99" s="31"/>
      <c r="AG99" s="31"/>
      <c r="AH99" s="31"/>
      <c r="AI99" s="31"/>
      <c r="AJ99" s="31"/>
      <c r="AK99" s="28"/>
    </row>
    <row r="100" spans="2:37" ht="15.75" thickBot="1">
      <c r="C100" s="124" t="s">
        <v>6</v>
      </c>
      <c r="D100" s="126"/>
      <c r="E100" s="126"/>
      <c r="F100" s="126"/>
      <c r="G100" s="126"/>
      <c r="H100" s="127"/>
      <c r="I100" s="28"/>
      <c r="J100" s="124" t="s">
        <v>6</v>
      </c>
      <c r="K100" s="126"/>
      <c r="L100" s="126"/>
      <c r="M100" s="126"/>
      <c r="N100" s="126"/>
      <c r="O100" s="127"/>
      <c r="P100" s="28"/>
      <c r="Q100" s="124" t="s">
        <v>6</v>
      </c>
      <c r="R100" s="126"/>
      <c r="S100" s="126"/>
      <c r="T100" s="126"/>
      <c r="U100" s="126"/>
      <c r="V100" s="127"/>
      <c r="W100" s="28"/>
      <c r="X100" s="124" t="s">
        <v>6</v>
      </c>
      <c r="Y100" s="126"/>
      <c r="Z100" s="126"/>
      <c r="AA100" s="126"/>
      <c r="AB100" s="126"/>
      <c r="AC100" s="127"/>
      <c r="AD100" s="28"/>
      <c r="AE100" s="124" t="s">
        <v>6</v>
      </c>
      <c r="AF100" s="126"/>
      <c r="AG100" s="126"/>
      <c r="AH100" s="126"/>
      <c r="AI100" s="126"/>
      <c r="AJ100" s="127"/>
      <c r="AK100" s="28"/>
    </row>
    <row r="101" spans="2:37">
      <c r="C101" s="128"/>
      <c r="D101" s="129"/>
      <c r="E101" s="129"/>
      <c r="F101" s="129"/>
      <c r="G101" s="129"/>
      <c r="H101" s="130"/>
      <c r="I101" s="28"/>
      <c r="J101" s="128"/>
      <c r="K101" s="129"/>
      <c r="L101" s="129"/>
      <c r="M101" s="129"/>
      <c r="N101" s="129"/>
      <c r="O101" s="130"/>
      <c r="P101" s="28"/>
      <c r="Q101" s="128"/>
      <c r="R101" s="129"/>
      <c r="S101" s="129"/>
      <c r="T101" s="129"/>
      <c r="U101" s="129"/>
      <c r="V101" s="130"/>
      <c r="W101" s="28"/>
      <c r="X101" s="128"/>
      <c r="Y101" s="129"/>
      <c r="Z101" s="129"/>
      <c r="AA101" s="129"/>
      <c r="AB101" s="129"/>
      <c r="AC101" s="130"/>
      <c r="AD101" s="28"/>
      <c r="AE101" s="128"/>
      <c r="AF101" s="129"/>
      <c r="AG101" s="129"/>
      <c r="AH101" s="129"/>
      <c r="AI101" s="129"/>
      <c r="AJ101" s="130"/>
      <c r="AK101" s="28"/>
    </row>
    <row r="102" spans="2:37">
      <c r="C102" s="131"/>
      <c r="D102" s="132"/>
      <c r="E102" s="132"/>
      <c r="F102" s="132"/>
      <c r="G102" s="132"/>
      <c r="H102" s="133"/>
      <c r="I102" s="28"/>
      <c r="J102" s="131"/>
      <c r="K102" s="132"/>
      <c r="L102" s="132"/>
      <c r="M102" s="132"/>
      <c r="N102" s="132"/>
      <c r="O102" s="133"/>
      <c r="P102" s="28"/>
      <c r="Q102" s="131"/>
      <c r="R102" s="132"/>
      <c r="S102" s="132"/>
      <c r="T102" s="132"/>
      <c r="U102" s="132"/>
      <c r="V102" s="133"/>
      <c r="W102" s="28"/>
      <c r="X102" s="131"/>
      <c r="Y102" s="132"/>
      <c r="Z102" s="132"/>
      <c r="AA102" s="132"/>
      <c r="AB102" s="132"/>
      <c r="AC102" s="133"/>
      <c r="AD102" s="28"/>
      <c r="AE102" s="131"/>
      <c r="AF102" s="132"/>
      <c r="AG102" s="132"/>
      <c r="AH102" s="132"/>
      <c r="AI102" s="132"/>
      <c r="AJ102" s="133"/>
      <c r="AK102" s="28"/>
    </row>
    <row r="103" spans="2:37">
      <c r="C103" s="131"/>
      <c r="D103" s="132"/>
      <c r="E103" s="132"/>
      <c r="F103" s="132"/>
      <c r="G103" s="132"/>
      <c r="H103" s="133"/>
      <c r="I103" s="28"/>
      <c r="J103" s="131"/>
      <c r="K103" s="132"/>
      <c r="L103" s="132"/>
      <c r="M103" s="132"/>
      <c r="N103" s="132"/>
      <c r="O103" s="133"/>
      <c r="P103" s="28"/>
      <c r="Q103" s="131"/>
      <c r="R103" s="132"/>
      <c r="S103" s="132"/>
      <c r="T103" s="132"/>
      <c r="U103" s="132"/>
      <c r="V103" s="133"/>
      <c r="W103" s="28"/>
      <c r="X103" s="131"/>
      <c r="Y103" s="132"/>
      <c r="Z103" s="132"/>
      <c r="AA103" s="132"/>
      <c r="AB103" s="132"/>
      <c r="AC103" s="133"/>
      <c r="AD103" s="28"/>
      <c r="AE103" s="131"/>
      <c r="AF103" s="132"/>
      <c r="AG103" s="132"/>
      <c r="AH103" s="132"/>
      <c r="AI103" s="132"/>
      <c r="AJ103" s="133"/>
      <c r="AK103" s="28"/>
    </row>
    <row r="104" spans="2:37" ht="15.75" thickBot="1">
      <c r="C104" s="134"/>
      <c r="D104" s="135"/>
      <c r="E104" s="135"/>
      <c r="F104" s="135"/>
      <c r="G104" s="135"/>
      <c r="H104" s="136"/>
      <c r="I104" s="28"/>
      <c r="J104" s="134"/>
      <c r="K104" s="135"/>
      <c r="L104" s="135"/>
      <c r="M104" s="135"/>
      <c r="N104" s="135"/>
      <c r="O104" s="136"/>
      <c r="P104" s="28"/>
      <c r="Q104" s="134"/>
      <c r="R104" s="135"/>
      <c r="S104" s="135"/>
      <c r="T104" s="135"/>
      <c r="U104" s="135"/>
      <c r="V104" s="136"/>
      <c r="W104" s="28"/>
      <c r="X104" s="134"/>
      <c r="Y104" s="135"/>
      <c r="Z104" s="135"/>
      <c r="AA104" s="135"/>
      <c r="AB104" s="135"/>
      <c r="AC104" s="136"/>
      <c r="AD104" s="28"/>
      <c r="AE104" s="134"/>
      <c r="AF104" s="135"/>
      <c r="AG104" s="135"/>
      <c r="AH104" s="135"/>
      <c r="AI104" s="135"/>
      <c r="AJ104" s="136"/>
      <c r="AK104" s="28"/>
    </row>
    <row r="105" spans="2:37">
      <c r="C105" s="65"/>
      <c r="D105" s="65"/>
      <c r="E105" s="65"/>
      <c r="F105" s="65"/>
      <c r="G105" s="65"/>
      <c r="H105" s="65"/>
      <c r="I105" s="28"/>
      <c r="J105" s="65"/>
      <c r="K105" s="65"/>
      <c r="L105" s="65"/>
      <c r="M105" s="65"/>
      <c r="N105" s="65"/>
      <c r="O105" s="65"/>
      <c r="P105" s="28"/>
      <c r="Q105" s="65"/>
      <c r="R105" s="65"/>
      <c r="S105" s="65"/>
      <c r="T105" s="65"/>
      <c r="U105" s="65"/>
      <c r="V105" s="65"/>
      <c r="W105" s="28"/>
      <c r="X105" s="65"/>
      <c r="Y105" s="65"/>
      <c r="Z105" s="65"/>
      <c r="AA105" s="65"/>
      <c r="AB105" s="65"/>
      <c r="AC105" s="65"/>
      <c r="AD105" s="28"/>
      <c r="AE105" s="65"/>
      <c r="AF105" s="65"/>
      <c r="AG105" s="65"/>
      <c r="AH105" s="65"/>
      <c r="AI105" s="65"/>
      <c r="AJ105" s="65"/>
      <c r="AK105" s="28"/>
    </row>
    <row r="106" spans="2:37">
      <c r="C106" s="65"/>
      <c r="D106" s="65"/>
      <c r="E106" s="65"/>
      <c r="F106" s="65"/>
      <c r="G106" s="65"/>
      <c r="H106" s="65"/>
      <c r="I106" s="28"/>
      <c r="J106" s="65"/>
      <c r="K106" s="65"/>
      <c r="L106" s="65"/>
      <c r="M106" s="65"/>
      <c r="N106" s="65"/>
      <c r="O106" s="65"/>
      <c r="P106" s="28"/>
      <c r="Q106" s="65"/>
      <c r="R106" s="65"/>
      <c r="S106" s="65"/>
      <c r="T106" s="65"/>
      <c r="U106" s="65"/>
      <c r="V106" s="65"/>
      <c r="W106" s="28"/>
      <c r="X106" s="65"/>
      <c r="Y106" s="65"/>
      <c r="Z106" s="65"/>
      <c r="AA106" s="65"/>
      <c r="AB106" s="65"/>
      <c r="AC106" s="65"/>
      <c r="AD106" s="28"/>
      <c r="AE106" s="65"/>
      <c r="AF106" s="65"/>
      <c r="AG106" s="65"/>
      <c r="AH106" s="65"/>
      <c r="AI106" s="65"/>
      <c r="AJ106" s="65"/>
      <c r="AK106" s="28"/>
    </row>
    <row r="107" spans="2:37" ht="15.75" thickBot="1">
      <c r="C107" s="65"/>
      <c r="D107" s="65"/>
      <c r="E107" s="65"/>
      <c r="F107" s="65"/>
      <c r="G107" s="65"/>
      <c r="H107" s="65"/>
      <c r="I107" s="28"/>
      <c r="J107" s="65"/>
      <c r="K107" s="65"/>
      <c r="L107" s="65"/>
      <c r="M107" s="65"/>
      <c r="N107" s="65"/>
      <c r="O107" s="65"/>
      <c r="P107" s="28"/>
      <c r="Q107" s="65"/>
      <c r="R107" s="65"/>
      <c r="S107" s="65"/>
      <c r="T107" s="65"/>
      <c r="U107" s="65"/>
      <c r="V107" s="65"/>
      <c r="W107" s="28"/>
      <c r="X107" s="65"/>
      <c r="Y107" s="65"/>
      <c r="Z107" s="65"/>
      <c r="AA107" s="65"/>
      <c r="AB107" s="65"/>
      <c r="AC107" s="65"/>
      <c r="AD107" s="28"/>
      <c r="AE107" s="65"/>
      <c r="AF107" s="65"/>
      <c r="AG107" s="65"/>
      <c r="AH107" s="65"/>
      <c r="AI107" s="65"/>
      <c r="AJ107" s="65"/>
      <c r="AK107" s="28"/>
    </row>
    <row r="108" spans="2:37" ht="15.75" thickBot="1">
      <c r="B108" s="25" t="s">
        <v>7</v>
      </c>
      <c r="C108" s="26">
        <v>40889</v>
      </c>
      <c r="D108" s="27" t="s">
        <v>8</v>
      </c>
      <c r="E108" s="124" t="s">
        <v>11</v>
      </c>
      <c r="F108" s="126"/>
      <c r="G108" s="125"/>
      <c r="H108" s="65"/>
      <c r="I108" s="28"/>
      <c r="J108" s="65"/>
      <c r="K108" s="65"/>
      <c r="L108" s="65"/>
      <c r="M108" s="65"/>
      <c r="N108" s="65"/>
      <c r="O108" s="65"/>
      <c r="P108" s="28"/>
      <c r="Q108" s="65"/>
      <c r="R108" s="65"/>
      <c r="S108" s="65"/>
      <c r="T108" s="65"/>
      <c r="U108" s="65"/>
      <c r="V108" s="65"/>
      <c r="W108" s="28"/>
      <c r="X108" s="65"/>
      <c r="Y108" s="65"/>
      <c r="Z108" s="65"/>
      <c r="AA108" s="65"/>
      <c r="AB108" s="65"/>
      <c r="AC108" s="65"/>
      <c r="AD108" s="28"/>
      <c r="AE108" s="65"/>
      <c r="AF108" s="65"/>
      <c r="AG108" s="65"/>
      <c r="AH108" s="65"/>
      <c r="AI108" s="65"/>
      <c r="AJ108" s="65"/>
      <c r="AK108" s="28"/>
    </row>
    <row r="109" spans="2:37" ht="15.75" thickBot="1">
      <c r="B109" s="29" t="s">
        <v>9</v>
      </c>
      <c r="C109" s="30">
        <v>1</v>
      </c>
      <c r="D109" s="31" t="s">
        <v>10</v>
      </c>
      <c r="E109" s="124" t="s">
        <v>12</v>
      </c>
      <c r="F109" s="126"/>
      <c r="G109" s="125"/>
      <c r="H109" s="65"/>
      <c r="I109" s="28"/>
      <c r="J109" s="65"/>
      <c r="K109" s="65"/>
      <c r="L109" s="65"/>
      <c r="M109" s="65"/>
      <c r="N109" s="65"/>
      <c r="O109" s="65"/>
      <c r="P109" s="28"/>
      <c r="Q109" s="65"/>
      <c r="R109" s="65"/>
      <c r="S109" s="65"/>
      <c r="T109" s="65"/>
      <c r="U109" s="65"/>
      <c r="V109" s="65"/>
      <c r="W109" s="28"/>
      <c r="X109" s="65"/>
      <c r="Y109" s="65"/>
      <c r="Z109" s="65"/>
      <c r="AA109" s="65"/>
      <c r="AB109" s="65"/>
      <c r="AC109" s="65"/>
      <c r="AD109" s="28"/>
      <c r="AE109" s="65"/>
      <c r="AF109" s="65"/>
      <c r="AG109" s="65"/>
      <c r="AH109" s="65"/>
      <c r="AI109" s="65"/>
      <c r="AJ109" s="65"/>
      <c r="AK109" s="28"/>
    </row>
    <row r="110" spans="2:37" ht="15.75" thickBot="1">
      <c r="B110" s="124"/>
      <c r="C110" s="126"/>
      <c r="D110" s="126"/>
      <c r="E110" s="126"/>
      <c r="F110" s="126"/>
      <c r="G110" s="125"/>
      <c r="H110" s="65"/>
      <c r="I110" s="28"/>
      <c r="J110" s="65"/>
      <c r="K110" s="65"/>
      <c r="L110" s="65"/>
      <c r="M110" s="65"/>
      <c r="N110" s="65"/>
      <c r="O110" s="65"/>
      <c r="P110" s="28"/>
      <c r="Q110" s="65"/>
      <c r="R110" s="65"/>
      <c r="S110" s="65"/>
      <c r="T110" s="65"/>
      <c r="U110" s="65"/>
      <c r="V110" s="65"/>
      <c r="W110" s="28"/>
      <c r="X110" s="65"/>
      <c r="Y110" s="65"/>
      <c r="Z110" s="65"/>
      <c r="AA110" s="65"/>
      <c r="AB110" s="65"/>
      <c r="AC110" s="65"/>
      <c r="AD110" s="28"/>
      <c r="AE110" s="65"/>
      <c r="AF110" s="65"/>
      <c r="AG110" s="65"/>
      <c r="AH110" s="65"/>
      <c r="AI110" s="65"/>
      <c r="AJ110" s="65"/>
      <c r="AK110" s="28"/>
    </row>
    <row r="111" spans="2:37" ht="15.75" thickBot="1">
      <c r="B111" s="29" t="s">
        <v>0</v>
      </c>
      <c r="C111" s="31" t="s">
        <v>1</v>
      </c>
      <c r="D111" s="124" t="s">
        <v>4</v>
      </c>
      <c r="E111" s="125"/>
      <c r="F111" s="31" t="s">
        <v>2</v>
      </c>
      <c r="G111" s="31" t="s">
        <v>5</v>
      </c>
      <c r="H111" s="65"/>
      <c r="I111" s="28"/>
      <c r="J111" s="65"/>
      <c r="K111" s="65"/>
      <c r="L111" s="65"/>
      <c r="M111" s="65"/>
      <c r="N111" s="65"/>
      <c r="O111" s="65"/>
      <c r="P111" s="28"/>
      <c r="Q111" s="65"/>
      <c r="R111" s="65"/>
      <c r="S111" s="65"/>
      <c r="T111" s="65"/>
      <c r="U111" s="65"/>
      <c r="V111" s="65"/>
      <c r="W111" s="28"/>
      <c r="X111" s="65"/>
      <c r="Y111" s="65"/>
      <c r="Z111" s="65"/>
      <c r="AA111" s="65"/>
      <c r="AB111" s="65"/>
      <c r="AC111" s="65"/>
      <c r="AD111" s="28"/>
      <c r="AE111" s="65"/>
      <c r="AF111" s="65"/>
      <c r="AG111" s="65"/>
      <c r="AH111" s="65"/>
      <c r="AI111" s="65"/>
      <c r="AJ111" s="65"/>
      <c r="AK111" s="28"/>
    </row>
    <row r="112" spans="2:37" ht="15.75" thickBot="1">
      <c r="B112" s="58">
        <v>0.48627314814814815</v>
      </c>
      <c r="C112" s="59">
        <v>0.5746296296296296</v>
      </c>
      <c r="D112" s="144">
        <v>5.0266203703703709E-2</v>
      </c>
      <c r="E112" s="125"/>
      <c r="F112" s="32">
        <f>C112-D112-B112</f>
        <v>3.8090277777777737E-2</v>
      </c>
      <c r="H112" s="65"/>
      <c r="I112" s="28"/>
      <c r="J112" s="65"/>
      <c r="K112" s="65"/>
      <c r="L112" s="65"/>
      <c r="M112" s="65"/>
      <c r="N112" s="65"/>
      <c r="O112" s="65"/>
      <c r="P112" s="28"/>
      <c r="Q112" s="65"/>
      <c r="R112" s="65"/>
      <c r="S112" s="65"/>
      <c r="T112" s="65"/>
      <c r="U112" s="65"/>
      <c r="V112" s="65"/>
      <c r="W112" s="28"/>
      <c r="X112" s="65"/>
      <c r="Y112" s="65"/>
      <c r="Z112" s="65"/>
      <c r="AA112" s="65"/>
      <c r="AB112" s="65"/>
      <c r="AC112" s="65"/>
      <c r="AD112" s="28"/>
      <c r="AE112" s="65"/>
      <c r="AF112" s="65"/>
      <c r="AG112" s="65"/>
      <c r="AH112" s="65"/>
      <c r="AI112" s="65"/>
      <c r="AJ112" s="65"/>
      <c r="AK112" s="28"/>
    </row>
    <row r="113" spans="2:37" ht="15.75" thickBot="1">
      <c r="B113" s="29"/>
      <c r="C113" s="31"/>
      <c r="D113" s="124"/>
      <c r="E113" s="125"/>
      <c r="F113" s="31"/>
      <c r="G113" s="31"/>
      <c r="H113" s="65"/>
      <c r="I113" s="28"/>
      <c r="J113" s="65"/>
      <c r="K113" s="65"/>
      <c r="L113" s="65"/>
      <c r="M113" s="65"/>
      <c r="N113" s="65"/>
      <c r="O113" s="65"/>
      <c r="P113" s="28"/>
      <c r="Q113" s="65"/>
      <c r="R113" s="65"/>
      <c r="S113" s="65"/>
      <c r="T113" s="65"/>
      <c r="U113" s="65"/>
      <c r="V113" s="65"/>
      <c r="W113" s="28"/>
      <c r="X113" s="65"/>
      <c r="Y113" s="65"/>
      <c r="Z113" s="65"/>
      <c r="AA113" s="65"/>
      <c r="AB113" s="65"/>
      <c r="AC113" s="65"/>
      <c r="AD113" s="28"/>
      <c r="AE113" s="65"/>
      <c r="AF113" s="65"/>
      <c r="AG113" s="65"/>
      <c r="AH113" s="65"/>
      <c r="AI113" s="65"/>
      <c r="AJ113" s="65"/>
      <c r="AK113" s="28"/>
    </row>
    <row r="114" spans="2:37" ht="15.75" thickBot="1">
      <c r="B114" s="29"/>
      <c r="C114" s="31"/>
      <c r="D114" s="124"/>
      <c r="E114" s="125"/>
      <c r="F114" s="31"/>
      <c r="G114" s="31"/>
      <c r="H114" s="65"/>
      <c r="I114" s="28"/>
      <c r="J114" s="65"/>
      <c r="K114" s="65"/>
      <c r="L114" s="65"/>
      <c r="M114" s="65"/>
      <c r="N114" s="65"/>
      <c r="O114" s="65"/>
      <c r="P114" s="28"/>
      <c r="Q114" s="65"/>
      <c r="R114" s="65"/>
      <c r="S114" s="65"/>
      <c r="T114" s="65"/>
      <c r="U114" s="65"/>
      <c r="V114" s="65"/>
      <c r="W114" s="28"/>
      <c r="X114" s="65"/>
      <c r="Y114" s="65"/>
      <c r="Z114" s="65"/>
      <c r="AA114" s="65"/>
      <c r="AB114" s="65"/>
      <c r="AC114" s="65"/>
      <c r="AD114" s="28"/>
      <c r="AE114" s="65"/>
      <c r="AF114" s="65"/>
      <c r="AG114" s="65"/>
      <c r="AH114" s="65"/>
      <c r="AI114" s="65"/>
      <c r="AJ114" s="65"/>
      <c r="AK114" s="28"/>
    </row>
    <row r="115" spans="2:37" ht="15.75" thickBot="1">
      <c r="B115" s="29"/>
      <c r="C115" s="31"/>
      <c r="D115" s="124"/>
      <c r="E115" s="125"/>
      <c r="F115" s="31"/>
      <c r="G115" s="31"/>
      <c r="H115" s="65"/>
      <c r="I115" s="28"/>
      <c r="J115" s="65"/>
      <c r="K115" s="65"/>
      <c r="L115" s="65"/>
      <c r="M115" s="65"/>
      <c r="N115" s="65"/>
      <c r="O115" s="65"/>
      <c r="P115" s="28"/>
      <c r="Q115" s="65"/>
      <c r="R115" s="65"/>
      <c r="S115" s="65"/>
      <c r="T115" s="65"/>
      <c r="U115" s="65"/>
      <c r="V115" s="65"/>
      <c r="W115" s="28"/>
      <c r="X115" s="65"/>
      <c r="Y115" s="65"/>
      <c r="Z115" s="65"/>
      <c r="AA115" s="65"/>
      <c r="AB115" s="65"/>
      <c r="AC115" s="65"/>
      <c r="AD115" s="28"/>
      <c r="AE115" s="65"/>
      <c r="AF115" s="65"/>
      <c r="AG115" s="65"/>
      <c r="AH115" s="65"/>
      <c r="AI115" s="65"/>
      <c r="AJ115" s="65"/>
      <c r="AK115" s="28"/>
    </row>
    <row r="116" spans="2:37" ht="15.75" thickBot="1">
      <c r="B116" s="29"/>
      <c r="C116" s="31"/>
      <c r="D116" s="124"/>
      <c r="E116" s="125"/>
      <c r="F116" s="31"/>
      <c r="G116" s="31"/>
      <c r="H116" s="65"/>
      <c r="I116" s="28"/>
      <c r="J116" s="65"/>
      <c r="K116" s="65"/>
      <c r="L116" s="65"/>
      <c r="M116" s="65"/>
      <c r="N116" s="65"/>
      <c r="O116" s="65"/>
      <c r="P116" s="28"/>
      <c r="Q116" s="65"/>
      <c r="R116" s="65"/>
      <c r="S116" s="65"/>
      <c r="T116" s="65"/>
      <c r="U116" s="65"/>
      <c r="V116" s="65"/>
      <c r="W116" s="28"/>
      <c r="X116" s="65"/>
      <c r="Y116" s="65"/>
      <c r="Z116" s="65"/>
      <c r="AA116" s="65"/>
      <c r="AB116" s="65"/>
      <c r="AC116" s="65"/>
      <c r="AD116" s="28"/>
      <c r="AE116" s="65"/>
      <c r="AF116" s="65"/>
      <c r="AG116" s="65"/>
      <c r="AH116" s="65"/>
      <c r="AI116" s="65"/>
      <c r="AJ116" s="65"/>
      <c r="AK116" s="28"/>
    </row>
    <row r="117" spans="2:37" ht="15.75" thickBot="1">
      <c r="B117" s="124" t="s">
        <v>3</v>
      </c>
      <c r="C117" s="126"/>
      <c r="D117" s="126"/>
      <c r="E117" s="126"/>
      <c r="F117" s="126"/>
      <c r="G117" s="127"/>
      <c r="H117" s="65"/>
      <c r="I117" s="28"/>
      <c r="J117" s="65"/>
      <c r="K117" s="65"/>
      <c r="L117" s="65"/>
      <c r="M117" s="65"/>
      <c r="N117" s="65"/>
      <c r="O117" s="65"/>
      <c r="P117" s="28"/>
      <c r="Q117" s="65"/>
      <c r="R117" s="65"/>
      <c r="S117" s="65"/>
      <c r="T117" s="65"/>
      <c r="U117" s="65"/>
      <c r="V117" s="65"/>
      <c r="W117" s="28"/>
      <c r="X117" s="65"/>
      <c r="Y117" s="65"/>
      <c r="Z117" s="65"/>
      <c r="AA117" s="65"/>
      <c r="AB117" s="65"/>
      <c r="AC117" s="65"/>
      <c r="AD117" s="28"/>
      <c r="AE117" s="65"/>
      <c r="AF117" s="65"/>
      <c r="AG117" s="65"/>
      <c r="AH117" s="65"/>
      <c r="AI117" s="65"/>
      <c r="AJ117" s="65"/>
      <c r="AK117" s="28"/>
    </row>
    <row r="118" spans="2:37" ht="15.75" thickBot="1">
      <c r="B118" s="29"/>
      <c r="C118" s="31"/>
      <c r="D118" s="31"/>
      <c r="E118" s="31"/>
      <c r="F118" s="31"/>
      <c r="G118" s="31"/>
      <c r="H118" s="65"/>
      <c r="I118" s="28"/>
      <c r="J118" s="65"/>
      <c r="K118" s="65"/>
      <c r="L118" s="65"/>
      <c r="M118" s="65"/>
      <c r="N118" s="65"/>
      <c r="O118" s="65"/>
      <c r="P118" s="28"/>
      <c r="Q118" s="65"/>
      <c r="R118" s="65"/>
      <c r="S118" s="65"/>
      <c r="T118" s="65"/>
      <c r="U118" s="65"/>
      <c r="V118" s="65"/>
      <c r="W118" s="28"/>
      <c r="X118" s="65"/>
      <c r="Y118" s="65"/>
      <c r="Z118" s="65"/>
      <c r="AA118" s="65"/>
      <c r="AB118" s="65"/>
      <c r="AC118" s="65"/>
      <c r="AD118" s="28"/>
      <c r="AE118" s="65"/>
      <c r="AF118" s="65"/>
      <c r="AG118" s="65"/>
      <c r="AH118" s="65"/>
      <c r="AI118" s="65"/>
      <c r="AJ118" s="65"/>
      <c r="AK118" s="28"/>
    </row>
    <row r="119" spans="2:37" ht="15.75" thickBot="1">
      <c r="B119" s="29"/>
      <c r="C119" s="31"/>
      <c r="D119" s="31"/>
      <c r="E119" s="31"/>
      <c r="F119" s="31"/>
      <c r="G119" s="31"/>
      <c r="H119" s="65"/>
      <c r="I119" s="28"/>
      <c r="J119" s="65"/>
      <c r="K119" s="65"/>
      <c r="L119" s="65"/>
      <c r="M119" s="65"/>
      <c r="N119" s="65"/>
      <c r="O119" s="65"/>
      <c r="P119" s="28"/>
      <c r="Q119" s="65"/>
      <c r="R119" s="65"/>
      <c r="S119" s="65"/>
      <c r="T119" s="65"/>
      <c r="U119" s="65"/>
      <c r="V119" s="65"/>
      <c r="W119" s="28"/>
      <c r="X119" s="65"/>
      <c r="Y119" s="65"/>
      <c r="Z119" s="65"/>
      <c r="AA119" s="65"/>
      <c r="AB119" s="65"/>
      <c r="AC119" s="65"/>
      <c r="AD119" s="28"/>
      <c r="AE119" s="65"/>
      <c r="AF119" s="65"/>
      <c r="AG119" s="65"/>
      <c r="AH119" s="65"/>
      <c r="AI119" s="65"/>
      <c r="AJ119" s="65"/>
      <c r="AK119" s="28"/>
    </row>
    <row r="120" spans="2:37" ht="15.75" thickBot="1">
      <c r="B120" s="29"/>
      <c r="C120" s="31"/>
      <c r="D120" s="31"/>
      <c r="E120" s="31"/>
      <c r="F120" s="31"/>
      <c r="G120" s="31"/>
      <c r="H120" s="65"/>
      <c r="I120" s="28"/>
      <c r="J120" s="65"/>
      <c r="K120" s="65"/>
      <c r="L120" s="65"/>
      <c r="M120" s="65"/>
      <c r="N120" s="65"/>
      <c r="O120" s="65"/>
      <c r="P120" s="28"/>
      <c r="Q120" s="65"/>
      <c r="R120" s="65"/>
      <c r="S120" s="65"/>
      <c r="T120" s="65"/>
      <c r="U120" s="65"/>
      <c r="V120" s="65"/>
      <c r="W120" s="28"/>
      <c r="X120" s="65"/>
      <c r="Y120" s="65"/>
      <c r="Z120" s="65"/>
      <c r="AA120" s="65"/>
      <c r="AB120" s="65"/>
      <c r="AC120" s="65"/>
      <c r="AD120" s="28"/>
      <c r="AE120" s="65"/>
      <c r="AF120" s="65"/>
      <c r="AG120" s="65"/>
      <c r="AH120" s="65"/>
      <c r="AI120" s="65"/>
      <c r="AJ120" s="65"/>
      <c r="AK120" s="28"/>
    </row>
    <row r="121" spans="2:37" ht="15.75" thickBot="1">
      <c r="B121" s="29"/>
      <c r="C121" s="31"/>
      <c r="D121" s="31"/>
      <c r="E121" s="31"/>
      <c r="F121" s="31"/>
      <c r="G121" s="31"/>
      <c r="H121" s="65"/>
      <c r="I121" s="28"/>
      <c r="J121" s="65"/>
      <c r="K121" s="65"/>
      <c r="L121" s="65"/>
      <c r="M121" s="65"/>
      <c r="N121" s="65"/>
      <c r="O121" s="65"/>
      <c r="P121" s="28"/>
      <c r="Q121" s="65"/>
      <c r="R121" s="65"/>
      <c r="S121" s="65"/>
      <c r="T121" s="65"/>
      <c r="U121" s="65"/>
      <c r="V121" s="65"/>
      <c r="W121" s="28"/>
      <c r="X121" s="65"/>
      <c r="Y121" s="65"/>
      <c r="Z121" s="65"/>
      <c r="AA121" s="65"/>
      <c r="AB121" s="65"/>
      <c r="AC121" s="65"/>
      <c r="AD121" s="28"/>
      <c r="AE121" s="65"/>
      <c r="AF121" s="65"/>
      <c r="AG121" s="65"/>
      <c r="AH121" s="65"/>
      <c r="AI121" s="65"/>
      <c r="AJ121" s="65"/>
      <c r="AK121" s="28"/>
    </row>
    <row r="122" spans="2:37" ht="15.75" thickBot="1">
      <c r="B122" s="29"/>
      <c r="C122" s="31"/>
      <c r="D122" s="31"/>
      <c r="E122" s="31"/>
      <c r="F122" s="31"/>
      <c r="G122" s="31"/>
      <c r="H122" s="65"/>
      <c r="I122" s="28"/>
      <c r="J122" s="65"/>
      <c r="K122" s="65"/>
      <c r="L122" s="65"/>
      <c r="M122" s="65"/>
      <c r="N122" s="65"/>
      <c r="O122" s="65"/>
      <c r="P122" s="28"/>
      <c r="Q122" s="65"/>
      <c r="R122" s="65"/>
      <c r="S122" s="65"/>
      <c r="T122" s="65"/>
      <c r="U122" s="65"/>
      <c r="V122" s="65"/>
      <c r="W122" s="28"/>
      <c r="X122" s="65"/>
      <c r="Y122" s="65"/>
      <c r="Z122" s="65"/>
      <c r="AA122" s="65"/>
      <c r="AB122" s="65"/>
      <c r="AC122" s="65"/>
      <c r="AD122" s="28"/>
      <c r="AE122" s="65"/>
      <c r="AF122" s="65"/>
      <c r="AG122" s="65"/>
      <c r="AH122" s="65"/>
      <c r="AI122" s="65"/>
      <c r="AJ122" s="65"/>
      <c r="AK122" s="28"/>
    </row>
    <row r="123" spans="2:37" ht="15.75" thickBot="1">
      <c r="B123" s="124" t="s">
        <v>6</v>
      </c>
      <c r="C123" s="126"/>
      <c r="D123" s="126"/>
      <c r="E123" s="126"/>
      <c r="F123" s="126"/>
      <c r="G123" s="127"/>
      <c r="H123" s="65"/>
      <c r="I123" s="28"/>
      <c r="J123" s="65"/>
      <c r="K123" s="65"/>
      <c r="L123" s="65"/>
      <c r="M123" s="65"/>
      <c r="N123" s="65"/>
      <c r="O123" s="65"/>
      <c r="P123" s="28"/>
      <c r="Q123" s="65"/>
      <c r="R123" s="65"/>
      <c r="S123" s="65"/>
      <c r="T123" s="65"/>
      <c r="U123" s="65"/>
      <c r="V123" s="65"/>
      <c r="W123" s="28"/>
      <c r="X123" s="65"/>
      <c r="Y123" s="65"/>
      <c r="Z123" s="65"/>
      <c r="AA123" s="65"/>
      <c r="AB123" s="65"/>
      <c r="AC123" s="65"/>
      <c r="AD123" s="28"/>
      <c r="AE123" s="65"/>
      <c r="AF123" s="65"/>
      <c r="AG123" s="65"/>
      <c r="AH123" s="65"/>
      <c r="AI123" s="65"/>
      <c r="AJ123" s="65"/>
      <c r="AK123" s="28"/>
    </row>
    <row r="124" spans="2:37">
      <c r="B124" s="128"/>
      <c r="C124" s="129"/>
      <c r="D124" s="129"/>
      <c r="E124" s="129"/>
      <c r="F124" s="129"/>
      <c r="G124" s="130"/>
      <c r="H124" s="65"/>
      <c r="I124" s="28"/>
      <c r="J124" s="65"/>
      <c r="K124" s="65"/>
      <c r="L124" s="65"/>
      <c r="M124" s="65"/>
      <c r="N124" s="65"/>
      <c r="O124" s="65"/>
      <c r="P124" s="28"/>
      <c r="Q124" s="65"/>
      <c r="R124" s="65"/>
      <c r="S124" s="65"/>
      <c r="T124" s="65"/>
      <c r="U124" s="65"/>
      <c r="V124" s="65"/>
      <c r="W124" s="28"/>
      <c r="X124" s="65"/>
      <c r="Y124" s="65"/>
      <c r="Z124" s="65"/>
      <c r="AA124" s="65"/>
      <c r="AB124" s="65"/>
      <c r="AC124" s="65"/>
      <c r="AD124" s="28"/>
      <c r="AE124" s="65"/>
      <c r="AF124" s="65"/>
      <c r="AG124" s="65"/>
      <c r="AH124" s="65"/>
      <c r="AI124" s="65"/>
      <c r="AJ124" s="65"/>
      <c r="AK124" s="28"/>
    </row>
    <row r="125" spans="2:37">
      <c r="B125" s="131"/>
      <c r="C125" s="132"/>
      <c r="D125" s="132"/>
      <c r="E125" s="132"/>
      <c r="F125" s="132"/>
      <c r="G125" s="133"/>
      <c r="H125" s="65"/>
      <c r="I125" s="28"/>
      <c r="J125" s="65"/>
      <c r="K125" s="65"/>
      <c r="L125" s="65"/>
      <c r="M125" s="65"/>
      <c r="N125" s="65"/>
      <c r="O125" s="65"/>
      <c r="P125" s="28"/>
      <c r="Q125" s="65"/>
      <c r="R125" s="65"/>
      <c r="S125" s="65"/>
      <c r="T125" s="65"/>
      <c r="U125" s="65"/>
      <c r="V125" s="65"/>
      <c r="W125" s="28"/>
      <c r="X125" s="65"/>
      <c r="Y125" s="65"/>
      <c r="Z125" s="65"/>
      <c r="AA125" s="65"/>
      <c r="AB125" s="65"/>
      <c r="AC125" s="65"/>
      <c r="AD125" s="28"/>
      <c r="AE125" s="65"/>
      <c r="AF125" s="65"/>
      <c r="AG125" s="65"/>
      <c r="AH125" s="65"/>
      <c r="AI125" s="65"/>
      <c r="AJ125" s="65"/>
      <c r="AK125" s="28"/>
    </row>
    <row r="126" spans="2:37">
      <c r="B126" s="131"/>
      <c r="C126" s="132"/>
      <c r="D126" s="132"/>
      <c r="E126" s="132"/>
      <c r="F126" s="132"/>
      <c r="G126" s="133"/>
      <c r="H126" s="65"/>
      <c r="I126" s="28"/>
      <c r="J126" s="65"/>
      <c r="K126" s="65"/>
      <c r="L126" s="65"/>
      <c r="M126" s="65"/>
      <c r="N126" s="65"/>
      <c r="O126" s="65"/>
      <c r="P126" s="28"/>
      <c r="Q126" s="65"/>
      <c r="R126" s="65"/>
      <c r="S126" s="65"/>
      <c r="T126" s="65"/>
      <c r="U126" s="65"/>
      <c r="V126" s="65"/>
      <c r="W126" s="28"/>
      <c r="X126" s="65"/>
      <c r="Y126" s="65"/>
      <c r="Z126" s="65"/>
      <c r="AA126" s="65"/>
      <c r="AB126" s="65"/>
      <c r="AC126" s="65"/>
      <c r="AD126" s="28"/>
      <c r="AE126" s="65"/>
      <c r="AF126" s="65"/>
      <c r="AG126" s="65"/>
      <c r="AH126" s="65"/>
      <c r="AI126" s="65"/>
      <c r="AJ126" s="65"/>
      <c r="AK126" s="28"/>
    </row>
    <row r="127" spans="2:37" ht="15.75" thickBot="1">
      <c r="B127" s="134"/>
      <c r="C127" s="135"/>
      <c r="D127" s="135"/>
      <c r="E127" s="135"/>
      <c r="F127" s="135"/>
      <c r="G127" s="136"/>
      <c r="H127" s="65"/>
      <c r="I127" s="28"/>
      <c r="J127" s="65"/>
      <c r="K127" s="65"/>
      <c r="L127" s="65"/>
      <c r="M127" s="65"/>
      <c r="N127" s="65"/>
      <c r="O127" s="65"/>
      <c r="P127" s="28"/>
      <c r="Q127" s="65"/>
      <c r="R127" s="65"/>
      <c r="S127" s="65"/>
      <c r="T127" s="65"/>
      <c r="U127" s="65"/>
      <c r="V127" s="65"/>
      <c r="W127" s="28"/>
      <c r="X127" s="65"/>
      <c r="Y127" s="65"/>
      <c r="Z127" s="65"/>
      <c r="AA127" s="65"/>
      <c r="AB127" s="65"/>
      <c r="AC127" s="65"/>
      <c r="AD127" s="28"/>
      <c r="AE127" s="65"/>
      <c r="AF127" s="65"/>
      <c r="AG127" s="65"/>
      <c r="AH127" s="65"/>
      <c r="AI127" s="65"/>
      <c r="AJ127" s="65"/>
      <c r="AK127" s="28"/>
    </row>
    <row r="128" spans="2:37">
      <c r="C128" s="65"/>
      <c r="D128" s="65"/>
      <c r="E128" s="65"/>
      <c r="F128" s="65"/>
      <c r="G128" s="65"/>
      <c r="H128" s="65"/>
      <c r="I128" s="28"/>
      <c r="J128" s="65"/>
      <c r="K128" s="65"/>
      <c r="L128" s="65"/>
      <c r="M128" s="65"/>
      <c r="N128" s="65"/>
      <c r="O128" s="65"/>
      <c r="P128" s="28"/>
      <c r="Q128" s="65"/>
      <c r="R128" s="65"/>
      <c r="S128" s="65"/>
      <c r="T128" s="65"/>
      <c r="U128" s="65"/>
      <c r="V128" s="65"/>
      <c r="W128" s="28"/>
      <c r="X128" s="65"/>
      <c r="Y128" s="65"/>
      <c r="Z128" s="65"/>
      <c r="AA128" s="65"/>
      <c r="AB128" s="65"/>
      <c r="AC128" s="65"/>
      <c r="AD128" s="28"/>
      <c r="AE128" s="65"/>
      <c r="AF128" s="65"/>
      <c r="AG128" s="65"/>
      <c r="AH128" s="65"/>
      <c r="AI128" s="65"/>
      <c r="AJ128" s="65"/>
      <c r="AK128" s="28"/>
    </row>
    <row r="129" spans="1:50">
      <c r="C129" s="65"/>
      <c r="D129" s="65"/>
      <c r="E129" s="65"/>
      <c r="F129" s="65"/>
      <c r="G129" s="65"/>
      <c r="H129" s="65"/>
      <c r="I129" s="28"/>
      <c r="J129" s="65"/>
      <c r="K129" s="65"/>
      <c r="L129" s="65"/>
      <c r="M129" s="65"/>
      <c r="N129" s="65"/>
      <c r="O129" s="65"/>
      <c r="P129" s="28"/>
      <c r="Q129" s="65"/>
      <c r="R129" s="65"/>
      <c r="S129" s="65"/>
      <c r="T129" s="65"/>
      <c r="U129" s="65"/>
      <c r="V129" s="65"/>
      <c r="W129" s="28"/>
      <c r="X129" s="65"/>
      <c r="Y129" s="65"/>
      <c r="Z129" s="65"/>
      <c r="AA129" s="65"/>
      <c r="AB129" s="65"/>
      <c r="AC129" s="65"/>
      <c r="AD129" s="28"/>
      <c r="AE129" s="65"/>
      <c r="AF129" s="65"/>
      <c r="AG129" s="65"/>
      <c r="AH129" s="65"/>
      <c r="AI129" s="65"/>
      <c r="AJ129" s="65"/>
      <c r="AK129" s="28"/>
    </row>
    <row r="131" spans="1:50">
      <c r="A131" s="147" t="s">
        <v>236</v>
      </c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</row>
    <row r="132" spans="1:50" ht="15.75" thickBot="1"/>
    <row r="133" spans="1:50" ht="15.75" thickBot="1">
      <c r="A133" s="25" t="s">
        <v>7</v>
      </c>
      <c r="B133" s="26">
        <v>40871</v>
      </c>
      <c r="C133" s="27" t="s">
        <v>8</v>
      </c>
      <c r="D133" s="124" t="s">
        <v>11</v>
      </c>
      <c r="E133" s="126"/>
      <c r="F133" s="125"/>
      <c r="G133" s="28"/>
      <c r="H133" s="25" t="s">
        <v>7</v>
      </c>
      <c r="I133" s="26">
        <v>40869</v>
      </c>
      <c r="J133" s="27" t="s">
        <v>8</v>
      </c>
      <c r="K133" s="124" t="s">
        <v>11</v>
      </c>
      <c r="L133" s="126"/>
      <c r="M133" s="125"/>
      <c r="N133" s="28"/>
      <c r="O133" s="25" t="s">
        <v>7</v>
      </c>
      <c r="P133" s="26">
        <v>40824</v>
      </c>
      <c r="Q133" s="27" t="s">
        <v>8</v>
      </c>
      <c r="R133" s="124" t="s">
        <v>11</v>
      </c>
      <c r="S133" s="126"/>
      <c r="T133" s="125"/>
      <c r="U133" s="28"/>
      <c r="V133" s="25" t="s">
        <v>7</v>
      </c>
      <c r="W133" s="26">
        <v>40837</v>
      </c>
      <c r="X133" s="27" t="s">
        <v>8</v>
      </c>
      <c r="Y133" s="124" t="s">
        <v>11</v>
      </c>
      <c r="Z133" s="126"/>
      <c r="AA133" s="125"/>
      <c r="AB133" s="28"/>
      <c r="AC133" s="25" t="s">
        <v>7</v>
      </c>
      <c r="AD133" s="26">
        <v>40838</v>
      </c>
      <c r="AE133" s="27" t="s">
        <v>8</v>
      </c>
      <c r="AF133" s="124" t="s">
        <v>11</v>
      </c>
      <c r="AG133" s="126"/>
      <c r="AH133" s="125"/>
      <c r="AI133" s="28"/>
      <c r="AJ133" s="25" t="s">
        <v>7</v>
      </c>
      <c r="AK133" s="26">
        <v>40841</v>
      </c>
      <c r="AL133" s="27" t="s">
        <v>8</v>
      </c>
      <c r="AM133" s="124" t="s">
        <v>11</v>
      </c>
      <c r="AN133" s="126"/>
      <c r="AO133" s="125"/>
      <c r="AP133" s="28"/>
    </row>
    <row r="134" spans="1:50" ht="15.75" thickBot="1">
      <c r="A134" s="29" t="s">
        <v>9</v>
      </c>
      <c r="B134" s="30">
        <v>1</v>
      </c>
      <c r="C134" s="31" t="s">
        <v>10</v>
      </c>
      <c r="D134" s="124" t="s">
        <v>13</v>
      </c>
      <c r="E134" s="126"/>
      <c r="F134" s="125"/>
      <c r="G134" s="28"/>
      <c r="H134" s="29" t="s">
        <v>9</v>
      </c>
      <c r="I134" s="30">
        <v>2</v>
      </c>
      <c r="J134" s="31" t="s">
        <v>10</v>
      </c>
      <c r="K134" s="124" t="s">
        <v>13</v>
      </c>
      <c r="L134" s="126"/>
      <c r="M134" s="125"/>
      <c r="N134" s="28"/>
      <c r="O134" s="29" t="s">
        <v>9</v>
      </c>
      <c r="P134" s="30">
        <v>1</v>
      </c>
      <c r="Q134" s="31" t="s">
        <v>10</v>
      </c>
      <c r="R134" s="124" t="s">
        <v>13</v>
      </c>
      <c r="S134" s="126"/>
      <c r="T134" s="125"/>
      <c r="U134" s="28"/>
      <c r="V134" s="29" t="s">
        <v>9</v>
      </c>
      <c r="W134" s="30">
        <v>2</v>
      </c>
      <c r="X134" s="31" t="s">
        <v>10</v>
      </c>
      <c r="Y134" s="124" t="s">
        <v>13</v>
      </c>
      <c r="Z134" s="126"/>
      <c r="AA134" s="125"/>
      <c r="AB134" s="28"/>
      <c r="AC134" s="29" t="s">
        <v>9</v>
      </c>
      <c r="AD134" s="30">
        <v>1</v>
      </c>
      <c r="AE134" s="31" t="s">
        <v>10</v>
      </c>
      <c r="AF134" s="124" t="s">
        <v>13</v>
      </c>
      <c r="AG134" s="126"/>
      <c r="AH134" s="125"/>
      <c r="AI134" s="28"/>
      <c r="AJ134" s="29" t="s">
        <v>9</v>
      </c>
      <c r="AK134" s="30">
        <v>1</v>
      </c>
      <c r="AL134" s="31" t="s">
        <v>10</v>
      </c>
      <c r="AM134" s="124" t="s">
        <v>13</v>
      </c>
      <c r="AN134" s="126"/>
      <c r="AO134" s="125"/>
      <c r="AP134" s="28"/>
    </row>
    <row r="135" spans="1:50" ht="15.75" thickBot="1">
      <c r="A135" s="124"/>
      <c r="B135" s="126"/>
      <c r="C135" s="126"/>
      <c r="D135" s="126"/>
      <c r="E135" s="126"/>
      <c r="F135" s="125"/>
      <c r="G135" s="28"/>
      <c r="H135" s="124"/>
      <c r="I135" s="126"/>
      <c r="J135" s="126"/>
      <c r="K135" s="126"/>
      <c r="L135" s="126"/>
      <c r="M135" s="125"/>
      <c r="N135" s="28"/>
      <c r="O135" s="124"/>
      <c r="P135" s="126"/>
      <c r="Q135" s="126"/>
      <c r="R135" s="126"/>
      <c r="S135" s="126"/>
      <c r="T135" s="125"/>
      <c r="U135" s="28"/>
      <c r="V135" s="124"/>
      <c r="W135" s="126"/>
      <c r="X135" s="126"/>
      <c r="Y135" s="126"/>
      <c r="Z135" s="126"/>
      <c r="AA135" s="125"/>
      <c r="AB135" s="28"/>
      <c r="AC135" s="124"/>
      <c r="AD135" s="126"/>
      <c r="AE135" s="126"/>
      <c r="AF135" s="126"/>
      <c r="AG135" s="126"/>
      <c r="AH135" s="125"/>
      <c r="AI135" s="28"/>
      <c r="AJ135" s="124"/>
      <c r="AK135" s="126"/>
      <c r="AL135" s="126"/>
      <c r="AM135" s="126"/>
      <c r="AN135" s="126"/>
      <c r="AO135" s="125"/>
      <c r="AP135" s="28"/>
    </row>
    <row r="136" spans="1:50" ht="15.75" thickBot="1">
      <c r="A136" s="29" t="s">
        <v>0</v>
      </c>
      <c r="B136" s="31" t="s">
        <v>1</v>
      </c>
      <c r="C136" s="124" t="s">
        <v>4</v>
      </c>
      <c r="D136" s="125"/>
      <c r="E136" s="31" t="s">
        <v>2</v>
      </c>
      <c r="F136" s="31" t="s">
        <v>5</v>
      </c>
      <c r="G136" s="28"/>
      <c r="H136" s="29" t="s">
        <v>0</v>
      </c>
      <c r="I136" s="31" t="s">
        <v>1</v>
      </c>
      <c r="J136" s="124" t="s">
        <v>4</v>
      </c>
      <c r="K136" s="125"/>
      <c r="L136" s="31" t="s">
        <v>2</v>
      </c>
      <c r="M136" s="31" t="s">
        <v>5</v>
      </c>
      <c r="N136" s="28"/>
      <c r="O136" s="29" t="s">
        <v>0</v>
      </c>
      <c r="P136" s="31" t="s">
        <v>1</v>
      </c>
      <c r="Q136" s="124" t="s">
        <v>4</v>
      </c>
      <c r="R136" s="125"/>
      <c r="S136" s="31" t="s">
        <v>2</v>
      </c>
      <c r="T136" s="31" t="s">
        <v>5</v>
      </c>
      <c r="U136" s="28"/>
      <c r="V136" s="29" t="s">
        <v>0</v>
      </c>
      <c r="W136" s="31" t="s">
        <v>1</v>
      </c>
      <c r="X136" s="124" t="s">
        <v>4</v>
      </c>
      <c r="Y136" s="125"/>
      <c r="Z136" s="31" t="s">
        <v>2</v>
      </c>
      <c r="AA136" s="31" t="s">
        <v>5</v>
      </c>
      <c r="AB136" s="28"/>
      <c r="AC136" s="29" t="s">
        <v>0</v>
      </c>
      <c r="AD136" s="31" t="s">
        <v>1</v>
      </c>
      <c r="AE136" s="124" t="s">
        <v>4</v>
      </c>
      <c r="AF136" s="125"/>
      <c r="AG136" s="31" t="s">
        <v>2</v>
      </c>
      <c r="AH136" s="31" t="s">
        <v>5</v>
      </c>
      <c r="AI136" s="28"/>
      <c r="AJ136" s="29" t="s">
        <v>0</v>
      </c>
      <c r="AK136" s="31" t="s">
        <v>1</v>
      </c>
      <c r="AL136" s="124" t="s">
        <v>4</v>
      </c>
      <c r="AM136" s="125"/>
      <c r="AN136" s="31" t="s">
        <v>2</v>
      </c>
      <c r="AO136" s="31" t="s">
        <v>5</v>
      </c>
      <c r="AP136" s="28"/>
    </row>
    <row r="137" spans="1:50" ht="15.75" thickBot="1">
      <c r="A137" s="40">
        <v>0.69114583333333324</v>
      </c>
      <c r="B137" s="32">
        <v>0.71236111111111111</v>
      </c>
      <c r="C137" s="124"/>
      <c r="D137" s="125"/>
      <c r="E137" s="32">
        <v>2.1215277777777777E-2</v>
      </c>
      <c r="F137" s="31">
        <f>(30*60)+33</f>
        <v>1833</v>
      </c>
      <c r="G137" s="28"/>
      <c r="H137" s="40">
        <v>0.33097222222222222</v>
      </c>
      <c r="I137" s="32">
        <v>0.34796296296296297</v>
      </c>
      <c r="J137" s="124"/>
      <c r="K137" s="125"/>
      <c r="L137" s="32">
        <v>1.699074074074074E-2</v>
      </c>
      <c r="M137" s="31">
        <f>(24*60)+28</f>
        <v>1468</v>
      </c>
      <c r="N137" s="28"/>
      <c r="O137" s="29"/>
      <c r="P137" s="31"/>
      <c r="Q137" s="124"/>
      <c r="R137" s="125"/>
      <c r="S137" s="32">
        <v>2.0625000000000001E-2</v>
      </c>
      <c r="T137" s="57">
        <f>(29*60)+42</f>
        <v>1782</v>
      </c>
      <c r="U137" s="28"/>
      <c r="V137" s="40">
        <v>0.27893518518518517</v>
      </c>
      <c r="W137" s="32">
        <v>0.32071759259259258</v>
      </c>
      <c r="X137" s="124"/>
      <c r="Y137" s="125"/>
      <c r="Z137" s="32">
        <v>4.1782407407407407E-2</v>
      </c>
      <c r="AA137" s="31">
        <f>(60*60)+10</f>
        <v>3610</v>
      </c>
      <c r="AB137" s="28"/>
      <c r="AC137" s="40">
        <v>0.43657407407407406</v>
      </c>
      <c r="AD137" s="32">
        <v>0.45291666666666663</v>
      </c>
      <c r="AE137" s="124"/>
      <c r="AF137" s="125"/>
      <c r="AG137" s="32">
        <v>1.6342592592592593E-2</v>
      </c>
      <c r="AH137" s="31">
        <f>(23*60)+32</f>
        <v>1412</v>
      </c>
      <c r="AI137" s="28"/>
      <c r="AJ137" s="40">
        <v>0.32833333333333331</v>
      </c>
      <c r="AK137" s="32">
        <v>0.35184027777777777</v>
      </c>
      <c r="AL137" s="124"/>
      <c r="AM137" s="125"/>
      <c r="AN137" s="32">
        <v>2.3506944444444445E-2</v>
      </c>
      <c r="AO137" s="31">
        <f>(33*60)+51</f>
        <v>2031</v>
      </c>
      <c r="AP137" s="28"/>
    </row>
    <row r="138" spans="1:50" ht="15.75" thickBot="1">
      <c r="A138" s="29"/>
      <c r="B138" s="31"/>
      <c r="C138" s="124"/>
      <c r="D138" s="125"/>
      <c r="E138" s="31"/>
      <c r="F138" s="31"/>
      <c r="G138" s="28"/>
      <c r="H138" s="40">
        <v>0.35645833333333332</v>
      </c>
      <c r="I138" s="32">
        <v>0.3949537037037037</v>
      </c>
      <c r="J138" s="144">
        <v>1.7534722222222222E-2</v>
      </c>
      <c r="K138" s="145"/>
      <c r="L138" s="32">
        <v>2.0960648148148148E-2</v>
      </c>
      <c r="M138" s="31">
        <f>(30*60)+11</f>
        <v>1811</v>
      </c>
      <c r="N138" s="28"/>
      <c r="O138" s="29"/>
      <c r="P138" s="31"/>
      <c r="Q138" s="124"/>
      <c r="R138" s="125"/>
      <c r="S138" s="31"/>
      <c r="T138" s="31"/>
      <c r="U138" s="28"/>
      <c r="V138" s="29"/>
      <c r="W138" s="31"/>
      <c r="X138" s="124"/>
      <c r="Y138" s="125"/>
      <c r="Z138" s="31"/>
      <c r="AA138" s="31"/>
      <c r="AB138" s="28"/>
      <c r="AC138" s="29"/>
      <c r="AD138" s="31"/>
      <c r="AE138" s="124"/>
      <c r="AF138" s="125"/>
      <c r="AG138" s="31"/>
      <c r="AH138" s="31"/>
      <c r="AI138" s="28"/>
      <c r="AJ138" s="29"/>
      <c r="AK138" s="31"/>
      <c r="AL138" s="124"/>
      <c r="AM138" s="125"/>
      <c r="AN138" s="31"/>
      <c r="AO138" s="31"/>
      <c r="AP138" s="28"/>
    </row>
    <row r="139" spans="1:50" ht="15.75" thickBot="1">
      <c r="A139" s="29"/>
      <c r="B139" s="31"/>
      <c r="C139" s="124"/>
      <c r="D139" s="125"/>
      <c r="E139" s="31"/>
      <c r="F139" s="31"/>
      <c r="G139" s="28"/>
      <c r="H139" s="29"/>
      <c r="I139" s="31"/>
      <c r="J139" s="124"/>
      <c r="K139" s="125"/>
      <c r="L139" s="31"/>
      <c r="M139" s="31"/>
      <c r="N139" s="28"/>
      <c r="O139" s="29"/>
      <c r="P139" s="31"/>
      <c r="Q139" s="124"/>
      <c r="R139" s="125"/>
      <c r="S139" s="31"/>
      <c r="T139" s="31"/>
      <c r="U139" s="28"/>
      <c r="V139" s="29"/>
      <c r="W139" s="31"/>
      <c r="X139" s="124"/>
      <c r="Y139" s="125"/>
      <c r="Z139" s="31"/>
      <c r="AA139" s="31"/>
      <c r="AB139" s="28"/>
      <c r="AC139" s="29"/>
      <c r="AD139" s="31"/>
      <c r="AE139" s="124"/>
      <c r="AF139" s="125"/>
      <c r="AG139" s="31"/>
      <c r="AH139" s="31"/>
      <c r="AI139" s="28"/>
      <c r="AJ139" s="29"/>
      <c r="AK139" s="31"/>
      <c r="AL139" s="124"/>
      <c r="AM139" s="125"/>
      <c r="AN139" s="31"/>
      <c r="AO139" s="31"/>
      <c r="AP139" s="28"/>
    </row>
    <row r="140" spans="1:50" ht="15.75" thickBot="1">
      <c r="A140" s="29"/>
      <c r="B140" s="31"/>
      <c r="C140" s="124"/>
      <c r="D140" s="125"/>
      <c r="E140" s="31"/>
      <c r="F140" s="31"/>
      <c r="G140" s="28"/>
      <c r="H140" s="29"/>
      <c r="I140" s="31"/>
      <c r="J140" s="124"/>
      <c r="K140" s="125"/>
      <c r="L140" s="31"/>
      <c r="M140" s="31"/>
      <c r="N140" s="28"/>
      <c r="O140" s="29"/>
      <c r="P140" s="31"/>
      <c r="Q140" s="124"/>
      <c r="R140" s="125"/>
      <c r="S140" s="31"/>
      <c r="T140" s="31"/>
      <c r="U140" s="28"/>
      <c r="V140" s="29"/>
      <c r="W140" s="31"/>
      <c r="X140" s="124"/>
      <c r="Y140" s="125"/>
      <c r="Z140" s="31"/>
      <c r="AA140" s="31"/>
      <c r="AB140" s="28"/>
      <c r="AC140" s="29"/>
      <c r="AD140" s="31"/>
      <c r="AE140" s="124"/>
      <c r="AF140" s="125"/>
      <c r="AG140" s="31"/>
      <c r="AH140" s="31"/>
      <c r="AI140" s="28"/>
      <c r="AJ140" s="29"/>
      <c r="AK140" s="31"/>
      <c r="AL140" s="124"/>
      <c r="AM140" s="125"/>
      <c r="AN140" s="31"/>
      <c r="AO140" s="31"/>
      <c r="AP140" s="28"/>
    </row>
    <row r="141" spans="1:50" ht="15.75" thickBot="1">
      <c r="A141" s="29"/>
      <c r="B141" s="31"/>
      <c r="C141" s="124"/>
      <c r="D141" s="125"/>
      <c r="E141" s="31"/>
      <c r="F141" s="31"/>
      <c r="G141" s="28"/>
      <c r="H141" s="29"/>
      <c r="I141" s="31"/>
      <c r="J141" s="124"/>
      <c r="K141" s="125"/>
      <c r="L141" s="31"/>
      <c r="M141" s="31"/>
      <c r="N141" s="28"/>
      <c r="O141" s="29"/>
      <c r="P141" s="31"/>
      <c r="Q141" s="124"/>
      <c r="R141" s="125"/>
      <c r="S141" s="31"/>
      <c r="T141" s="31"/>
      <c r="U141" s="28"/>
      <c r="V141" s="29"/>
      <c r="W141" s="31"/>
      <c r="X141" s="124"/>
      <c r="Y141" s="125"/>
      <c r="Z141" s="31"/>
      <c r="AA141" s="31"/>
      <c r="AB141" s="28"/>
      <c r="AC141" s="29"/>
      <c r="AD141" s="31"/>
      <c r="AE141" s="124"/>
      <c r="AF141" s="125"/>
      <c r="AG141" s="31"/>
      <c r="AH141" s="31"/>
      <c r="AI141" s="28"/>
      <c r="AJ141" s="29"/>
      <c r="AK141" s="31"/>
      <c r="AL141" s="124"/>
      <c r="AM141" s="125"/>
      <c r="AN141" s="31"/>
      <c r="AO141" s="31"/>
      <c r="AP141" s="28"/>
    </row>
    <row r="142" spans="1:50" ht="15.75" thickBot="1">
      <c r="A142" s="124" t="s">
        <v>3</v>
      </c>
      <c r="B142" s="126"/>
      <c r="C142" s="126"/>
      <c r="D142" s="126"/>
      <c r="E142" s="126"/>
      <c r="F142" s="127"/>
      <c r="G142" s="28"/>
      <c r="H142" s="124" t="s">
        <v>3</v>
      </c>
      <c r="I142" s="126"/>
      <c r="J142" s="126"/>
      <c r="K142" s="126"/>
      <c r="L142" s="126"/>
      <c r="M142" s="127"/>
      <c r="N142" s="28"/>
      <c r="O142" s="124" t="s">
        <v>3</v>
      </c>
      <c r="P142" s="126"/>
      <c r="Q142" s="126"/>
      <c r="R142" s="126"/>
      <c r="S142" s="126"/>
      <c r="T142" s="127"/>
      <c r="U142" s="28"/>
      <c r="V142" s="124" t="s">
        <v>3</v>
      </c>
      <c r="W142" s="126"/>
      <c r="X142" s="126"/>
      <c r="Y142" s="126"/>
      <c r="Z142" s="126"/>
      <c r="AA142" s="127"/>
      <c r="AB142" s="28"/>
      <c r="AC142" s="124" t="s">
        <v>3</v>
      </c>
      <c r="AD142" s="126"/>
      <c r="AE142" s="126"/>
      <c r="AF142" s="126"/>
      <c r="AG142" s="126"/>
      <c r="AH142" s="127"/>
      <c r="AI142" s="28"/>
      <c r="AJ142" s="124" t="s">
        <v>3</v>
      </c>
      <c r="AK142" s="126"/>
      <c r="AL142" s="126"/>
      <c r="AM142" s="126"/>
      <c r="AN142" s="126"/>
      <c r="AO142" s="127"/>
      <c r="AP142" s="28"/>
    </row>
    <row r="143" spans="1:50" ht="15.75" thickBot="1">
      <c r="A143" s="29"/>
      <c r="B143" s="31"/>
      <c r="C143" s="31"/>
      <c r="D143" s="31"/>
      <c r="E143" s="31"/>
      <c r="F143" s="31"/>
      <c r="G143" s="28"/>
      <c r="H143" s="29"/>
      <c r="I143" s="31"/>
      <c r="J143" s="31"/>
      <c r="K143" s="31"/>
      <c r="L143" s="31"/>
      <c r="M143" s="31"/>
      <c r="N143" s="28"/>
      <c r="O143" s="29"/>
      <c r="P143" s="31"/>
      <c r="Q143" s="31"/>
      <c r="R143" s="31"/>
      <c r="S143" s="31"/>
      <c r="T143" s="31"/>
      <c r="U143" s="28"/>
      <c r="V143" s="29"/>
      <c r="W143" s="31"/>
      <c r="X143" s="31"/>
      <c r="Y143" s="31"/>
      <c r="Z143" s="31"/>
      <c r="AA143" s="31"/>
      <c r="AB143" s="28"/>
      <c r="AC143" s="29"/>
      <c r="AD143" s="31"/>
      <c r="AE143" s="31"/>
      <c r="AF143" s="31"/>
      <c r="AG143" s="31"/>
      <c r="AH143" s="31"/>
      <c r="AI143" s="28"/>
      <c r="AJ143" s="29"/>
      <c r="AK143" s="31"/>
      <c r="AL143" s="31"/>
      <c r="AM143" s="31"/>
      <c r="AN143" s="31"/>
      <c r="AO143" s="31"/>
      <c r="AP143" s="28"/>
    </row>
    <row r="144" spans="1:50" ht="15.75" thickBot="1">
      <c r="A144" s="29"/>
      <c r="B144" s="31"/>
      <c r="C144" s="31"/>
      <c r="D144" s="31"/>
      <c r="E144" s="31"/>
      <c r="F144" s="31"/>
      <c r="G144" s="28"/>
      <c r="H144" s="29"/>
      <c r="I144" s="31"/>
      <c r="J144" s="31"/>
      <c r="K144" s="31"/>
      <c r="L144" s="31"/>
      <c r="M144" s="31"/>
      <c r="N144" s="28"/>
      <c r="O144" s="29"/>
      <c r="P144" s="31"/>
      <c r="Q144" s="31"/>
      <c r="R144" s="31"/>
      <c r="S144" s="31"/>
      <c r="T144" s="31"/>
      <c r="U144" s="28"/>
      <c r="V144" s="29"/>
      <c r="W144" s="31"/>
      <c r="X144" s="31"/>
      <c r="Y144" s="31"/>
      <c r="Z144" s="31"/>
      <c r="AA144" s="31"/>
      <c r="AB144" s="28"/>
      <c r="AC144" s="29"/>
      <c r="AD144" s="31"/>
      <c r="AE144" s="31"/>
      <c r="AF144" s="31"/>
      <c r="AG144" s="31"/>
      <c r="AH144" s="31"/>
      <c r="AI144" s="28"/>
      <c r="AJ144" s="29"/>
      <c r="AK144" s="31"/>
      <c r="AL144" s="31"/>
      <c r="AM144" s="31"/>
      <c r="AN144" s="31"/>
      <c r="AO144" s="31"/>
      <c r="AP144" s="28"/>
    </row>
    <row r="145" spans="1:42" ht="15.75" thickBot="1">
      <c r="A145" s="29"/>
      <c r="B145" s="31"/>
      <c r="C145" s="31"/>
      <c r="D145" s="31"/>
      <c r="E145" s="31"/>
      <c r="F145" s="31"/>
      <c r="G145" s="28"/>
      <c r="H145" s="29"/>
      <c r="I145" s="31"/>
      <c r="J145" s="31"/>
      <c r="K145" s="31"/>
      <c r="L145" s="31"/>
      <c r="M145" s="31"/>
      <c r="N145" s="28"/>
      <c r="O145" s="29"/>
      <c r="P145" s="31"/>
      <c r="Q145" s="31"/>
      <c r="R145" s="31"/>
      <c r="S145" s="31"/>
      <c r="T145" s="31"/>
      <c r="U145" s="28"/>
      <c r="V145" s="29"/>
      <c r="W145" s="31"/>
      <c r="X145" s="31"/>
      <c r="Y145" s="31"/>
      <c r="Z145" s="31"/>
      <c r="AA145" s="31"/>
      <c r="AB145" s="28"/>
      <c r="AC145" s="29"/>
      <c r="AD145" s="31"/>
      <c r="AE145" s="31"/>
      <c r="AF145" s="31"/>
      <c r="AG145" s="31"/>
      <c r="AH145" s="31"/>
      <c r="AI145" s="28"/>
      <c r="AJ145" s="29"/>
      <c r="AK145" s="31"/>
      <c r="AL145" s="31"/>
      <c r="AM145" s="31"/>
      <c r="AN145" s="31"/>
      <c r="AO145" s="31"/>
      <c r="AP145" s="28"/>
    </row>
    <row r="146" spans="1:42" ht="15.75" thickBot="1">
      <c r="A146" s="29"/>
      <c r="B146" s="31"/>
      <c r="C146" s="31"/>
      <c r="D146" s="31"/>
      <c r="E146" s="31"/>
      <c r="F146" s="31"/>
      <c r="G146" s="28"/>
      <c r="H146" s="29"/>
      <c r="I146" s="31"/>
      <c r="J146" s="31"/>
      <c r="K146" s="31"/>
      <c r="L146" s="31"/>
      <c r="M146" s="31"/>
      <c r="N146" s="28"/>
      <c r="O146" s="29"/>
      <c r="P146" s="31"/>
      <c r="Q146" s="31"/>
      <c r="R146" s="31"/>
      <c r="S146" s="31"/>
      <c r="T146" s="31"/>
      <c r="U146" s="28"/>
      <c r="V146" s="29"/>
      <c r="W146" s="31"/>
      <c r="X146" s="31"/>
      <c r="Y146" s="31"/>
      <c r="Z146" s="31"/>
      <c r="AA146" s="31"/>
      <c r="AB146" s="28"/>
      <c r="AC146" s="29"/>
      <c r="AD146" s="31"/>
      <c r="AE146" s="31"/>
      <c r="AF146" s="31"/>
      <c r="AG146" s="31"/>
      <c r="AH146" s="31"/>
      <c r="AI146" s="28"/>
      <c r="AJ146" s="29"/>
      <c r="AK146" s="31"/>
      <c r="AL146" s="31"/>
      <c r="AM146" s="31"/>
      <c r="AN146" s="31"/>
      <c r="AO146" s="31"/>
      <c r="AP146" s="28"/>
    </row>
    <row r="147" spans="1:42" ht="15.75" thickBot="1">
      <c r="A147" s="29"/>
      <c r="B147" s="31"/>
      <c r="C147" s="31"/>
      <c r="D147" s="31"/>
      <c r="E147" s="31"/>
      <c r="F147" s="31"/>
      <c r="G147" s="28"/>
      <c r="H147" s="29"/>
      <c r="I147" s="31"/>
      <c r="J147" s="31"/>
      <c r="K147" s="31"/>
      <c r="L147" s="31"/>
      <c r="M147" s="31"/>
      <c r="N147" s="28"/>
      <c r="O147" s="29"/>
      <c r="P147" s="31"/>
      <c r="Q147" s="31"/>
      <c r="R147" s="31"/>
      <c r="S147" s="31"/>
      <c r="T147" s="31"/>
      <c r="U147" s="28"/>
      <c r="V147" s="29"/>
      <c r="W147" s="31"/>
      <c r="X147" s="31"/>
      <c r="Y147" s="31"/>
      <c r="Z147" s="31"/>
      <c r="AA147" s="31"/>
      <c r="AB147" s="28"/>
      <c r="AC147" s="29"/>
      <c r="AD147" s="31"/>
      <c r="AE147" s="31"/>
      <c r="AF147" s="31"/>
      <c r="AG147" s="31"/>
      <c r="AH147" s="31"/>
      <c r="AI147" s="28"/>
      <c r="AJ147" s="29"/>
      <c r="AK147" s="31"/>
      <c r="AL147" s="31"/>
      <c r="AM147" s="31"/>
      <c r="AN147" s="31"/>
      <c r="AO147" s="31"/>
      <c r="AP147" s="28"/>
    </row>
    <row r="148" spans="1:42" ht="15.75" thickBot="1">
      <c r="A148" s="124" t="s">
        <v>6</v>
      </c>
      <c r="B148" s="126"/>
      <c r="C148" s="126"/>
      <c r="D148" s="126"/>
      <c r="E148" s="126"/>
      <c r="F148" s="127"/>
      <c r="G148" s="28"/>
      <c r="H148" s="124" t="s">
        <v>6</v>
      </c>
      <c r="I148" s="126"/>
      <c r="J148" s="126"/>
      <c r="K148" s="126"/>
      <c r="L148" s="126"/>
      <c r="M148" s="127"/>
      <c r="N148" s="28"/>
      <c r="O148" s="124" t="s">
        <v>6</v>
      </c>
      <c r="P148" s="126"/>
      <c r="Q148" s="126"/>
      <c r="R148" s="126"/>
      <c r="S148" s="126"/>
      <c r="T148" s="127"/>
      <c r="U148" s="28"/>
      <c r="V148" s="124" t="s">
        <v>6</v>
      </c>
      <c r="W148" s="126"/>
      <c r="X148" s="126"/>
      <c r="Y148" s="126"/>
      <c r="Z148" s="126"/>
      <c r="AA148" s="127"/>
      <c r="AB148" s="28"/>
      <c r="AC148" s="124" t="s">
        <v>6</v>
      </c>
      <c r="AD148" s="126"/>
      <c r="AE148" s="126"/>
      <c r="AF148" s="126"/>
      <c r="AG148" s="126"/>
      <c r="AH148" s="127"/>
      <c r="AI148" s="28"/>
      <c r="AJ148" s="124" t="s">
        <v>6</v>
      </c>
      <c r="AK148" s="126"/>
      <c r="AL148" s="126"/>
      <c r="AM148" s="126"/>
      <c r="AN148" s="126"/>
      <c r="AO148" s="127"/>
      <c r="AP148" s="28"/>
    </row>
    <row r="149" spans="1:42">
      <c r="A149" s="128" t="s">
        <v>232</v>
      </c>
      <c r="B149" s="129"/>
      <c r="C149" s="129"/>
      <c r="D149" s="129"/>
      <c r="E149" s="129"/>
      <c r="F149" s="130"/>
      <c r="G149" s="28"/>
      <c r="H149" s="128" t="s">
        <v>188</v>
      </c>
      <c r="I149" s="129"/>
      <c r="J149" s="129"/>
      <c r="K149" s="129"/>
      <c r="L149" s="129"/>
      <c r="M149" s="130"/>
      <c r="N149" s="28"/>
      <c r="O149" s="128" t="s">
        <v>14</v>
      </c>
      <c r="P149" s="129"/>
      <c r="Q149" s="129"/>
      <c r="R149" s="129"/>
      <c r="S149" s="129"/>
      <c r="T149" s="130"/>
      <c r="U149" s="28"/>
      <c r="V149" s="128" t="s">
        <v>41</v>
      </c>
      <c r="W149" s="129"/>
      <c r="X149" s="129"/>
      <c r="Y149" s="129"/>
      <c r="Z149" s="129"/>
      <c r="AA149" s="130"/>
      <c r="AB149" s="28"/>
      <c r="AC149" s="128" t="s">
        <v>52</v>
      </c>
      <c r="AD149" s="129"/>
      <c r="AE149" s="129"/>
      <c r="AF149" s="129"/>
      <c r="AG149" s="129"/>
      <c r="AH149" s="130"/>
      <c r="AI149" s="28"/>
      <c r="AJ149" s="128" t="s">
        <v>54</v>
      </c>
      <c r="AK149" s="129"/>
      <c r="AL149" s="129"/>
      <c r="AM149" s="129"/>
      <c r="AN149" s="129"/>
      <c r="AO149" s="130"/>
      <c r="AP149" s="28"/>
    </row>
    <row r="150" spans="1:42">
      <c r="A150" s="131"/>
      <c r="B150" s="132"/>
      <c r="C150" s="132"/>
      <c r="D150" s="132"/>
      <c r="E150" s="132"/>
      <c r="F150" s="133"/>
      <c r="G150" s="28"/>
      <c r="H150" s="131"/>
      <c r="I150" s="132"/>
      <c r="J150" s="132"/>
      <c r="K150" s="132"/>
      <c r="L150" s="132"/>
      <c r="M150" s="133"/>
      <c r="N150" s="28"/>
      <c r="O150" s="131"/>
      <c r="P150" s="132"/>
      <c r="Q150" s="132"/>
      <c r="R150" s="132"/>
      <c r="S150" s="132"/>
      <c r="T150" s="133"/>
      <c r="U150" s="28"/>
      <c r="V150" s="131"/>
      <c r="W150" s="132"/>
      <c r="X150" s="132"/>
      <c r="Y150" s="132"/>
      <c r="Z150" s="132"/>
      <c r="AA150" s="133"/>
      <c r="AB150" s="28"/>
      <c r="AC150" s="131"/>
      <c r="AD150" s="132"/>
      <c r="AE150" s="132"/>
      <c r="AF150" s="132"/>
      <c r="AG150" s="132"/>
      <c r="AH150" s="133"/>
      <c r="AI150" s="28"/>
      <c r="AJ150" s="131"/>
      <c r="AK150" s="132"/>
      <c r="AL150" s="132"/>
      <c r="AM150" s="132"/>
      <c r="AN150" s="132"/>
      <c r="AO150" s="133"/>
      <c r="AP150" s="28"/>
    </row>
    <row r="151" spans="1:42">
      <c r="A151" s="131"/>
      <c r="B151" s="132"/>
      <c r="C151" s="132"/>
      <c r="D151" s="132"/>
      <c r="E151" s="132"/>
      <c r="F151" s="133"/>
      <c r="G151" s="28"/>
      <c r="H151" s="131"/>
      <c r="I151" s="132"/>
      <c r="J151" s="132"/>
      <c r="K151" s="132"/>
      <c r="L151" s="132"/>
      <c r="M151" s="133"/>
      <c r="N151" s="28"/>
      <c r="O151" s="131"/>
      <c r="P151" s="132"/>
      <c r="Q151" s="132"/>
      <c r="R151" s="132"/>
      <c r="S151" s="132"/>
      <c r="T151" s="133"/>
      <c r="U151" s="28"/>
      <c r="V151" s="131"/>
      <c r="W151" s="132"/>
      <c r="X151" s="132"/>
      <c r="Y151" s="132"/>
      <c r="Z151" s="132"/>
      <c r="AA151" s="133"/>
      <c r="AB151" s="28"/>
      <c r="AC151" s="131"/>
      <c r="AD151" s="132"/>
      <c r="AE151" s="132"/>
      <c r="AF151" s="132"/>
      <c r="AG151" s="132"/>
      <c r="AH151" s="133"/>
      <c r="AI151" s="28"/>
      <c r="AJ151" s="131"/>
      <c r="AK151" s="132"/>
      <c r="AL151" s="132"/>
      <c r="AM151" s="132"/>
      <c r="AN151" s="132"/>
      <c r="AO151" s="133"/>
      <c r="AP151" s="28"/>
    </row>
    <row r="152" spans="1:42" ht="15.75" thickBot="1">
      <c r="A152" s="134"/>
      <c r="B152" s="135"/>
      <c r="C152" s="135"/>
      <c r="D152" s="135"/>
      <c r="E152" s="135"/>
      <c r="F152" s="136"/>
      <c r="G152" s="28"/>
      <c r="H152" s="134"/>
      <c r="I152" s="135"/>
      <c r="J152" s="135"/>
      <c r="K152" s="135"/>
      <c r="L152" s="135"/>
      <c r="M152" s="136"/>
      <c r="N152" s="28"/>
      <c r="O152" s="134"/>
      <c r="P152" s="135"/>
      <c r="Q152" s="135"/>
      <c r="R152" s="135"/>
      <c r="S152" s="135"/>
      <c r="T152" s="136"/>
      <c r="U152" s="28"/>
      <c r="V152" s="134"/>
      <c r="W152" s="135"/>
      <c r="X152" s="135"/>
      <c r="Y152" s="135"/>
      <c r="Z152" s="135"/>
      <c r="AA152" s="136"/>
      <c r="AB152" s="28"/>
      <c r="AC152" s="134"/>
      <c r="AD152" s="135"/>
      <c r="AE152" s="135"/>
      <c r="AF152" s="135"/>
      <c r="AG152" s="135"/>
      <c r="AH152" s="136"/>
      <c r="AI152" s="28"/>
      <c r="AJ152" s="134"/>
      <c r="AK152" s="135"/>
      <c r="AL152" s="135"/>
      <c r="AM152" s="135"/>
      <c r="AN152" s="135"/>
      <c r="AO152" s="136"/>
      <c r="AP152" s="28"/>
    </row>
    <row r="154" spans="1:42" ht="15.75" thickBot="1"/>
    <row r="155" spans="1:42" ht="15.75" thickBot="1">
      <c r="A155" s="25" t="s">
        <v>7</v>
      </c>
      <c r="B155" s="26">
        <v>40879</v>
      </c>
      <c r="C155" s="27" t="s">
        <v>8</v>
      </c>
      <c r="D155" s="124" t="s">
        <v>11</v>
      </c>
      <c r="E155" s="126"/>
      <c r="F155" s="125"/>
      <c r="H155" s="25" t="s">
        <v>7</v>
      </c>
      <c r="I155" s="26">
        <v>40889</v>
      </c>
      <c r="J155" s="27" t="s">
        <v>8</v>
      </c>
      <c r="K155" s="124" t="s">
        <v>11</v>
      </c>
      <c r="L155" s="126"/>
      <c r="M155" s="125"/>
      <c r="O155" s="25" t="s">
        <v>7</v>
      </c>
      <c r="P155" s="26">
        <v>40894</v>
      </c>
      <c r="Q155" s="27" t="s">
        <v>8</v>
      </c>
      <c r="R155" s="124" t="s">
        <v>11</v>
      </c>
      <c r="S155" s="126"/>
      <c r="T155" s="125"/>
    </row>
    <row r="156" spans="1:42" ht="15.75" thickBot="1">
      <c r="A156" s="29" t="s">
        <v>9</v>
      </c>
      <c r="B156" s="30">
        <v>1</v>
      </c>
      <c r="C156" s="31" t="s">
        <v>10</v>
      </c>
      <c r="D156" s="124" t="s">
        <v>13</v>
      </c>
      <c r="E156" s="126"/>
      <c r="F156" s="125"/>
      <c r="H156" s="29" t="s">
        <v>9</v>
      </c>
      <c r="I156" s="30">
        <v>1</v>
      </c>
      <c r="J156" s="31" t="s">
        <v>10</v>
      </c>
      <c r="K156" s="124" t="s">
        <v>13</v>
      </c>
      <c r="L156" s="126"/>
      <c r="M156" s="125"/>
      <c r="O156" s="29" t="s">
        <v>9</v>
      </c>
      <c r="P156" s="30">
        <v>1</v>
      </c>
      <c r="Q156" s="31" t="s">
        <v>10</v>
      </c>
      <c r="R156" s="124" t="s">
        <v>13</v>
      </c>
      <c r="S156" s="126"/>
      <c r="T156" s="125"/>
    </row>
    <row r="157" spans="1:42" ht="15.75" thickBot="1">
      <c r="A157" s="124"/>
      <c r="B157" s="126"/>
      <c r="C157" s="126"/>
      <c r="D157" s="126"/>
      <c r="E157" s="126"/>
      <c r="F157" s="125"/>
      <c r="H157" s="124"/>
      <c r="I157" s="126"/>
      <c r="J157" s="126"/>
      <c r="K157" s="126"/>
      <c r="L157" s="126"/>
      <c r="M157" s="125"/>
      <c r="O157" s="124"/>
      <c r="P157" s="126"/>
      <c r="Q157" s="126"/>
      <c r="R157" s="126"/>
      <c r="S157" s="126"/>
      <c r="T157" s="125"/>
    </row>
    <row r="158" spans="1:42" ht="15.75" thickBot="1">
      <c r="A158" s="29" t="s">
        <v>0</v>
      </c>
      <c r="B158" s="31" t="s">
        <v>1</v>
      </c>
      <c r="C158" s="124" t="s">
        <v>4</v>
      </c>
      <c r="D158" s="125"/>
      <c r="E158" s="31" t="s">
        <v>2</v>
      </c>
      <c r="F158" s="31" t="s">
        <v>5</v>
      </c>
      <c r="H158" s="29" t="s">
        <v>0</v>
      </c>
      <c r="I158" s="31" t="s">
        <v>1</v>
      </c>
      <c r="J158" s="124" t="s">
        <v>4</v>
      </c>
      <c r="K158" s="125"/>
      <c r="L158" s="31" t="s">
        <v>2</v>
      </c>
      <c r="M158" s="31" t="s">
        <v>5</v>
      </c>
      <c r="O158" s="29" t="s">
        <v>0</v>
      </c>
      <c r="P158" s="31" t="s">
        <v>1</v>
      </c>
      <c r="Q158" s="124" t="s">
        <v>4</v>
      </c>
      <c r="R158" s="125"/>
      <c r="S158" s="31" t="s">
        <v>2</v>
      </c>
      <c r="T158" s="31" t="s">
        <v>5</v>
      </c>
    </row>
    <row r="159" spans="1:42" ht="15.75" thickBot="1">
      <c r="A159" s="40">
        <v>0.30173611111111109</v>
      </c>
      <c r="B159" s="32">
        <v>0.33802083333333338</v>
      </c>
      <c r="C159" s="124"/>
      <c r="D159" s="125"/>
      <c r="E159" s="32">
        <f>B159-A159</f>
        <v>3.6284722222222288E-2</v>
      </c>
      <c r="F159" s="31"/>
      <c r="H159" s="40">
        <v>0.57126157407407407</v>
      </c>
      <c r="I159" s="32">
        <v>0.5909375</v>
      </c>
      <c r="J159" s="124"/>
      <c r="K159" s="125"/>
      <c r="L159" s="32">
        <f>I159-H159</f>
        <v>1.967592592592593E-2</v>
      </c>
      <c r="M159" s="31"/>
      <c r="O159" s="40">
        <v>0.27509259259259261</v>
      </c>
      <c r="P159" s="32">
        <v>0.31002314814814813</v>
      </c>
      <c r="Q159" s="124"/>
      <c r="R159" s="125"/>
      <c r="S159" s="32">
        <f>P159-O159</f>
        <v>3.493055555555552E-2</v>
      </c>
      <c r="T159" s="31"/>
    </row>
    <row r="160" spans="1:42" ht="15.75" thickBot="1">
      <c r="A160" s="40"/>
      <c r="B160" s="32"/>
      <c r="C160" s="144"/>
      <c r="D160" s="145"/>
      <c r="E160" s="32"/>
      <c r="F160" s="31"/>
      <c r="H160" s="40"/>
      <c r="I160" s="32"/>
      <c r="J160" s="144"/>
      <c r="K160" s="145"/>
      <c r="L160" s="32"/>
      <c r="M160" s="31"/>
      <c r="O160" s="40"/>
      <c r="P160" s="32"/>
      <c r="Q160" s="144"/>
      <c r="R160" s="145"/>
      <c r="S160" s="32"/>
      <c r="T160" s="31"/>
    </row>
    <row r="161" spans="1:20" ht="15.75" thickBot="1">
      <c r="A161" s="29"/>
      <c r="B161" s="31"/>
      <c r="C161" s="124"/>
      <c r="D161" s="125"/>
      <c r="E161" s="31"/>
      <c r="F161" s="31"/>
      <c r="H161" s="29"/>
      <c r="I161" s="31"/>
      <c r="J161" s="124"/>
      <c r="K161" s="125"/>
      <c r="L161" s="31"/>
      <c r="M161" s="31"/>
      <c r="O161" s="29"/>
      <c r="P161" s="31"/>
      <c r="Q161" s="124"/>
      <c r="R161" s="125"/>
      <c r="S161" s="31"/>
      <c r="T161" s="31"/>
    </row>
    <row r="162" spans="1:20" ht="15.75" thickBot="1">
      <c r="A162" s="29"/>
      <c r="B162" s="31"/>
      <c r="C162" s="124"/>
      <c r="D162" s="125"/>
      <c r="E162" s="31"/>
      <c r="F162" s="31"/>
      <c r="H162" s="29"/>
      <c r="I162" s="31"/>
      <c r="J162" s="124"/>
      <c r="K162" s="125"/>
      <c r="L162" s="31"/>
      <c r="M162" s="31"/>
      <c r="O162" s="29"/>
      <c r="P162" s="31"/>
      <c r="Q162" s="124"/>
      <c r="R162" s="125"/>
      <c r="S162" s="31"/>
      <c r="T162" s="31"/>
    </row>
    <row r="163" spans="1:20" ht="15.75" thickBot="1">
      <c r="A163" s="29"/>
      <c r="B163" s="31"/>
      <c r="C163" s="124"/>
      <c r="D163" s="125"/>
      <c r="E163" s="31"/>
      <c r="F163" s="31"/>
      <c r="H163" s="29"/>
      <c r="I163" s="31"/>
      <c r="J163" s="124"/>
      <c r="K163" s="125"/>
      <c r="L163" s="31"/>
      <c r="M163" s="31"/>
      <c r="O163" s="29"/>
      <c r="P163" s="31"/>
      <c r="Q163" s="124"/>
      <c r="R163" s="125"/>
      <c r="S163" s="31"/>
      <c r="T163" s="31"/>
    </row>
    <row r="164" spans="1:20" ht="15.75" thickBot="1">
      <c r="A164" s="124" t="s">
        <v>3</v>
      </c>
      <c r="B164" s="126"/>
      <c r="C164" s="126"/>
      <c r="D164" s="126"/>
      <c r="E164" s="126"/>
      <c r="F164" s="127"/>
      <c r="H164" s="124" t="s">
        <v>3</v>
      </c>
      <c r="I164" s="126"/>
      <c r="J164" s="126"/>
      <c r="K164" s="126"/>
      <c r="L164" s="126"/>
      <c r="M164" s="127"/>
      <c r="O164" s="124" t="s">
        <v>3</v>
      </c>
      <c r="P164" s="126"/>
      <c r="Q164" s="126"/>
      <c r="R164" s="126"/>
      <c r="S164" s="126"/>
      <c r="T164" s="127"/>
    </row>
    <row r="165" spans="1:20" ht="15.75" thickBot="1">
      <c r="A165" s="29"/>
      <c r="B165" s="31"/>
      <c r="C165" s="31"/>
      <c r="D165" s="31"/>
      <c r="E165" s="31"/>
      <c r="F165" s="31"/>
      <c r="H165" s="29"/>
      <c r="I165" s="31"/>
      <c r="J165" s="31"/>
      <c r="K165" s="31"/>
      <c r="L165" s="31"/>
      <c r="M165" s="31"/>
      <c r="O165" s="29"/>
      <c r="P165" s="31"/>
      <c r="Q165" s="31"/>
      <c r="R165" s="31"/>
      <c r="S165" s="31"/>
      <c r="T165" s="31"/>
    </row>
    <row r="166" spans="1:20" ht="15.75" thickBot="1">
      <c r="A166" s="29"/>
      <c r="B166" s="31"/>
      <c r="C166" s="31"/>
      <c r="D166" s="31"/>
      <c r="E166" s="31"/>
      <c r="F166" s="31"/>
      <c r="H166" s="29"/>
      <c r="I166" s="31"/>
      <c r="J166" s="31"/>
      <c r="K166" s="31"/>
      <c r="L166" s="31"/>
      <c r="M166" s="31"/>
      <c r="O166" s="29"/>
      <c r="P166" s="31"/>
      <c r="Q166" s="31"/>
      <c r="R166" s="31"/>
      <c r="S166" s="31"/>
      <c r="T166" s="31"/>
    </row>
    <row r="167" spans="1:20" ht="15.75" thickBot="1">
      <c r="A167" s="29"/>
      <c r="B167" s="31"/>
      <c r="C167" s="31"/>
      <c r="D167" s="31"/>
      <c r="E167" s="31"/>
      <c r="F167" s="31"/>
      <c r="H167" s="29"/>
      <c r="I167" s="31"/>
      <c r="J167" s="31"/>
      <c r="K167" s="31"/>
      <c r="L167" s="31"/>
      <c r="M167" s="31"/>
      <c r="O167" s="29"/>
      <c r="P167" s="31"/>
      <c r="Q167" s="31"/>
      <c r="R167" s="31"/>
      <c r="S167" s="31"/>
      <c r="T167" s="31"/>
    </row>
    <row r="168" spans="1:20" ht="15.75" thickBot="1">
      <c r="A168" s="29"/>
      <c r="B168" s="31"/>
      <c r="C168" s="31"/>
      <c r="D168" s="31"/>
      <c r="E168" s="31"/>
      <c r="F168" s="31"/>
      <c r="H168" s="29"/>
      <c r="I168" s="31"/>
      <c r="J168" s="31"/>
      <c r="K168" s="31"/>
      <c r="L168" s="31"/>
      <c r="M168" s="31"/>
      <c r="O168" s="29"/>
      <c r="P168" s="31"/>
      <c r="Q168" s="31"/>
      <c r="R168" s="31"/>
      <c r="S168" s="31"/>
      <c r="T168" s="31"/>
    </row>
    <row r="169" spans="1:20" ht="15.75" thickBot="1">
      <c r="A169" s="29"/>
      <c r="B169" s="31"/>
      <c r="C169" s="31"/>
      <c r="D169" s="31"/>
      <c r="E169" s="31"/>
      <c r="F169" s="31"/>
      <c r="H169" s="29"/>
      <c r="I169" s="31"/>
      <c r="J169" s="31"/>
      <c r="K169" s="31"/>
      <c r="L169" s="31"/>
      <c r="M169" s="31"/>
      <c r="O169" s="29"/>
      <c r="P169" s="31"/>
      <c r="Q169" s="31"/>
      <c r="R169" s="31"/>
      <c r="S169" s="31"/>
      <c r="T169" s="31"/>
    </row>
    <row r="170" spans="1:20" ht="15.75" thickBot="1">
      <c r="A170" s="124" t="s">
        <v>6</v>
      </c>
      <c r="B170" s="126"/>
      <c r="C170" s="126"/>
      <c r="D170" s="126"/>
      <c r="E170" s="126"/>
      <c r="F170" s="127"/>
      <c r="H170" s="124" t="s">
        <v>6</v>
      </c>
      <c r="I170" s="126"/>
      <c r="J170" s="126"/>
      <c r="K170" s="126"/>
      <c r="L170" s="126"/>
      <c r="M170" s="127"/>
      <c r="O170" s="124" t="s">
        <v>6</v>
      </c>
      <c r="P170" s="126"/>
      <c r="Q170" s="126"/>
      <c r="R170" s="126"/>
      <c r="S170" s="126"/>
      <c r="T170" s="127"/>
    </row>
    <row r="171" spans="1:20">
      <c r="A171" s="128" t="s">
        <v>243</v>
      </c>
      <c r="B171" s="129"/>
      <c r="C171" s="129"/>
      <c r="D171" s="129"/>
      <c r="E171" s="129"/>
      <c r="F171" s="130"/>
      <c r="H171" s="128" t="s">
        <v>259</v>
      </c>
      <c r="I171" s="129"/>
      <c r="J171" s="129"/>
      <c r="K171" s="129"/>
      <c r="L171" s="129"/>
      <c r="M171" s="130"/>
      <c r="O171" s="128"/>
      <c r="P171" s="129"/>
      <c r="Q171" s="129"/>
      <c r="R171" s="129"/>
      <c r="S171" s="129"/>
      <c r="T171" s="130"/>
    </row>
    <row r="172" spans="1:20">
      <c r="A172" s="131"/>
      <c r="B172" s="132"/>
      <c r="C172" s="132"/>
      <c r="D172" s="132"/>
      <c r="E172" s="132"/>
      <c r="F172" s="133"/>
      <c r="H172" s="131"/>
      <c r="I172" s="132"/>
      <c r="J172" s="132"/>
      <c r="K172" s="132"/>
      <c r="L172" s="132"/>
      <c r="M172" s="133"/>
      <c r="O172" s="131"/>
      <c r="P172" s="132"/>
      <c r="Q172" s="132"/>
      <c r="R172" s="132"/>
      <c r="S172" s="132"/>
      <c r="T172" s="133"/>
    </row>
    <row r="173" spans="1:20">
      <c r="A173" s="131"/>
      <c r="B173" s="132"/>
      <c r="C173" s="132"/>
      <c r="D173" s="132"/>
      <c r="E173" s="132"/>
      <c r="F173" s="133"/>
      <c r="H173" s="131"/>
      <c r="I173" s="132"/>
      <c r="J173" s="132"/>
      <c r="K173" s="132"/>
      <c r="L173" s="132"/>
      <c r="M173" s="133"/>
      <c r="O173" s="131"/>
      <c r="P173" s="132"/>
      <c r="Q173" s="132"/>
      <c r="R173" s="132"/>
      <c r="S173" s="132"/>
      <c r="T173" s="133"/>
    </row>
    <row r="174" spans="1:20" ht="15.75" thickBot="1">
      <c r="A174" s="134"/>
      <c r="B174" s="135"/>
      <c r="C174" s="135"/>
      <c r="D174" s="135"/>
      <c r="E174" s="135"/>
      <c r="F174" s="136"/>
      <c r="H174" s="134"/>
      <c r="I174" s="135"/>
      <c r="J174" s="135"/>
      <c r="K174" s="135"/>
      <c r="L174" s="135"/>
      <c r="M174" s="136"/>
      <c r="O174" s="134"/>
      <c r="P174" s="135"/>
      <c r="Q174" s="135"/>
      <c r="R174" s="135"/>
      <c r="S174" s="135"/>
      <c r="T174" s="136"/>
    </row>
    <row r="177" spans="14:37"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</row>
    <row r="179" spans="14:37">
      <c r="O179" s="97" t="s">
        <v>262</v>
      </c>
      <c r="P179" s="97"/>
      <c r="Q179" s="97"/>
      <c r="R179" s="97"/>
      <c r="S179" s="97"/>
      <c r="T179" s="83"/>
    </row>
    <row r="180" spans="14:37">
      <c r="O180" s="1" t="s">
        <v>7</v>
      </c>
      <c r="P180" s="1" t="s">
        <v>9</v>
      </c>
      <c r="Q180" s="97" t="s">
        <v>263</v>
      </c>
      <c r="R180" s="97"/>
      <c r="S180" s="1" t="s">
        <v>264</v>
      </c>
    </row>
    <row r="181" spans="14:37">
      <c r="O181" s="3">
        <v>40821</v>
      </c>
      <c r="P181" s="1">
        <v>1</v>
      </c>
      <c r="Q181" s="97">
        <v>62</v>
      </c>
      <c r="R181" s="97"/>
      <c r="S181" s="5">
        <v>0.16666666666666666</v>
      </c>
    </row>
    <row r="182" spans="14:37">
      <c r="O182" s="3">
        <v>40821</v>
      </c>
      <c r="P182" s="1">
        <v>1</v>
      </c>
      <c r="Q182" s="97">
        <v>59</v>
      </c>
      <c r="R182" s="97"/>
      <c r="S182" s="5">
        <v>0.14930555555555555</v>
      </c>
    </row>
    <row r="183" spans="14:37">
      <c r="O183" s="3">
        <v>40824</v>
      </c>
      <c r="P183" s="1">
        <v>1</v>
      </c>
      <c r="Q183" s="97">
        <v>60</v>
      </c>
      <c r="R183" s="97"/>
      <c r="S183" s="5">
        <v>0.13541666666666666</v>
      </c>
      <c r="W183" s="85"/>
      <c r="X183" s="85"/>
      <c r="Y183" s="85"/>
      <c r="Z183" s="85"/>
      <c r="AA183" s="85"/>
    </row>
    <row r="184" spans="14:37">
      <c r="O184" s="3">
        <v>40827</v>
      </c>
      <c r="P184" s="1">
        <v>1</v>
      </c>
      <c r="Q184" s="97">
        <v>60</v>
      </c>
      <c r="R184" s="97"/>
      <c r="S184" s="5">
        <v>0.20833333333333334</v>
      </c>
      <c r="W184" s="85"/>
      <c r="X184" s="85"/>
      <c r="Y184" s="85"/>
      <c r="Z184" s="85"/>
      <c r="AA184" s="85"/>
    </row>
    <row r="185" spans="14:37">
      <c r="O185" s="3">
        <v>40828</v>
      </c>
      <c r="P185" s="1">
        <v>1</v>
      </c>
      <c r="Q185" s="97">
        <v>60</v>
      </c>
      <c r="R185" s="97"/>
      <c r="S185" s="5">
        <v>0.125</v>
      </c>
      <c r="W185" s="85"/>
      <c r="X185" s="85"/>
      <c r="Y185" s="85"/>
      <c r="Z185" s="85"/>
      <c r="AA185" s="85"/>
    </row>
    <row r="186" spans="14:37">
      <c r="O186" s="3">
        <v>40830</v>
      </c>
      <c r="P186" s="1">
        <v>1</v>
      </c>
      <c r="Q186" s="97">
        <v>62</v>
      </c>
      <c r="R186" s="97"/>
      <c r="S186" s="5">
        <v>0.14583333333333334</v>
      </c>
      <c r="W186" s="85"/>
      <c r="X186" s="85"/>
      <c r="Y186" s="85"/>
      <c r="Z186" s="85"/>
      <c r="AA186" s="85"/>
    </row>
    <row r="187" spans="14:37">
      <c r="O187" s="3">
        <v>40835</v>
      </c>
      <c r="P187" s="1">
        <v>2</v>
      </c>
      <c r="Q187" s="97">
        <v>120</v>
      </c>
      <c r="R187" s="97"/>
      <c r="S187" s="5">
        <v>0.15277777777777776</v>
      </c>
      <c r="W187" s="85"/>
      <c r="X187" s="86"/>
      <c r="Y187" s="85"/>
      <c r="Z187" s="85"/>
      <c r="AA187" s="85"/>
    </row>
    <row r="188" spans="14:37">
      <c r="O188" s="3">
        <v>40837</v>
      </c>
      <c r="P188" s="1">
        <v>2</v>
      </c>
      <c r="Q188" s="97">
        <v>120</v>
      </c>
      <c r="R188" s="97"/>
      <c r="S188" s="5">
        <v>0.125</v>
      </c>
      <c r="W188" s="85"/>
      <c r="X188" s="86"/>
      <c r="Y188" s="85"/>
      <c r="Z188" s="85"/>
      <c r="AA188" s="85"/>
    </row>
    <row r="189" spans="14:37">
      <c r="O189" s="3">
        <v>40838</v>
      </c>
      <c r="P189" s="1">
        <v>1</v>
      </c>
      <c r="Q189" s="97">
        <v>62</v>
      </c>
      <c r="R189" s="97"/>
      <c r="S189" s="5">
        <v>0.19791666666666666</v>
      </c>
      <c r="W189" s="85"/>
      <c r="X189" s="86"/>
      <c r="Y189" s="85"/>
      <c r="Z189" s="85"/>
      <c r="AA189" s="85"/>
    </row>
    <row r="190" spans="14:37">
      <c r="O190" s="3">
        <v>40842</v>
      </c>
      <c r="P190" s="1">
        <v>1</v>
      </c>
      <c r="Q190" s="97">
        <v>62</v>
      </c>
      <c r="R190" s="97"/>
      <c r="S190" s="5">
        <v>0.17013888888888887</v>
      </c>
      <c r="W190" s="85"/>
      <c r="X190" s="85"/>
      <c r="Y190" s="85"/>
      <c r="Z190" s="85"/>
      <c r="AA190" s="85"/>
    </row>
    <row r="191" spans="14:37">
      <c r="O191" s="3">
        <v>40843</v>
      </c>
      <c r="P191" s="1">
        <v>2</v>
      </c>
      <c r="Q191" s="97">
        <v>120</v>
      </c>
      <c r="R191" s="97"/>
      <c r="S191" s="5">
        <v>0.12152777777777778</v>
      </c>
      <c r="W191" s="85"/>
      <c r="X191" s="85"/>
      <c r="Y191" s="85"/>
      <c r="Z191" s="85"/>
      <c r="AA191" s="85"/>
    </row>
    <row r="192" spans="14:37">
      <c r="O192" s="3">
        <v>40844</v>
      </c>
      <c r="P192" s="1">
        <v>1</v>
      </c>
      <c r="Q192" s="97">
        <v>63</v>
      </c>
      <c r="R192" s="97"/>
      <c r="S192" s="5">
        <v>0.125</v>
      </c>
      <c r="W192" s="85"/>
      <c r="X192" s="85"/>
      <c r="Y192" s="85"/>
      <c r="Z192" s="85"/>
      <c r="AA192" s="85"/>
    </row>
    <row r="193" spans="15:27">
      <c r="O193" s="3">
        <v>40844</v>
      </c>
      <c r="P193" s="84">
        <v>1</v>
      </c>
      <c r="Q193" s="97">
        <v>57</v>
      </c>
      <c r="R193" s="97"/>
      <c r="S193" s="5">
        <v>0.13194444444444445</v>
      </c>
      <c r="W193" s="85"/>
      <c r="X193" s="85"/>
      <c r="Y193" s="85"/>
      <c r="Z193" s="85"/>
      <c r="AA193" s="85"/>
    </row>
    <row r="194" spans="15:27">
      <c r="O194" s="3">
        <v>40849</v>
      </c>
      <c r="P194" s="1">
        <v>2</v>
      </c>
      <c r="Q194" s="97">
        <v>120</v>
      </c>
      <c r="R194" s="97"/>
      <c r="S194" s="5">
        <v>0.12152777777777778</v>
      </c>
      <c r="W194" s="85"/>
      <c r="X194" s="85"/>
      <c r="Y194" s="85"/>
      <c r="Z194" s="85"/>
      <c r="AA194" s="85"/>
    </row>
    <row r="195" spans="15:27">
      <c r="O195" s="3">
        <v>40857</v>
      </c>
      <c r="P195" s="1">
        <v>2</v>
      </c>
      <c r="Q195" s="97">
        <v>120</v>
      </c>
      <c r="R195" s="97"/>
      <c r="S195" s="5">
        <v>0.17500000000000002</v>
      </c>
    </row>
    <row r="196" spans="15:27">
      <c r="O196" s="85"/>
      <c r="P196" s="85"/>
      <c r="Q196" s="123"/>
      <c r="R196" s="123"/>
      <c r="S196" s="85"/>
    </row>
    <row r="197" spans="15:27">
      <c r="O197" s="85"/>
      <c r="P197" s="85"/>
      <c r="Q197" s="123"/>
      <c r="R197" s="123"/>
      <c r="S197" s="85"/>
    </row>
    <row r="198" spans="15:27">
      <c r="O198" s="85"/>
      <c r="P198" s="85"/>
      <c r="Q198" s="123"/>
      <c r="R198" s="123"/>
      <c r="S198" s="85"/>
    </row>
  </sheetData>
  <mergeCells count="277">
    <mergeCell ref="R155:T155"/>
    <mergeCell ref="R156:T156"/>
    <mergeCell ref="O157:T157"/>
    <mergeCell ref="Q158:R158"/>
    <mergeCell ref="Q159:R159"/>
    <mergeCell ref="Q160:R160"/>
    <mergeCell ref="Q161:R161"/>
    <mergeCell ref="Q162:R162"/>
    <mergeCell ref="Q163:R163"/>
    <mergeCell ref="J158:K158"/>
    <mergeCell ref="J159:K159"/>
    <mergeCell ref="J160:K160"/>
    <mergeCell ref="J161:K161"/>
    <mergeCell ref="J162:K162"/>
    <mergeCell ref="J163:K163"/>
    <mergeCell ref="H164:M164"/>
    <mergeCell ref="H170:M170"/>
    <mergeCell ref="H171:M174"/>
    <mergeCell ref="D114:E114"/>
    <mergeCell ref="D115:E115"/>
    <mergeCell ref="D116:E116"/>
    <mergeCell ref="B117:G117"/>
    <mergeCell ref="B123:G123"/>
    <mergeCell ref="B124:G127"/>
    <mergeCell ref="K155:M155"/>
    <mergeCell ref="K156:M156"/>
    <mergeCell ref="H157:M157"/>
    <mergeCell ref="A149:F152"/>
    <mergeCell ref="K133:M133"/>
    <mergeCell ref="K134:M134"/>
    <mergeCell ref="H135:M135"/>
    <mergeCell ref="J136:K136"/>
    <mergeCell ref="J137:K137"/>
    <mergeCell ref="J138:K138"/>
    <mergeCell ref="J139:K139"/>
    <mergeCell ref="J140:K140"/>
    <mergeCell ref="J141:K141"/>
    <mergeCell ref="C138:D138"/>
    <mergeCell ref="C139:D139"/>
    <mergeCell ref="C140:D140"/>
    <mergeCell ref="C141:D141"/>
    <mergeCell ref="A142:F142"/>
    <mergeCell ref="E108:G108"/>
    <mergeCell ref="E109:G109"/>
    <mergeCell ref="B110:G110"/>
    <mergeCell ref="D111:E111"/>
    <mergeCell ref="D112:E112"/>
    <mergeCell ref="D113:E113"/>
    <mergeCell ref="E93:F93"/>
    <mergeCell ref="C94:H94"/>
    <mergeCell ref="C100:H100"/>
    <mergeCell ref="C101:H104"/>
    <mergeCell ref="O37:T37"/>
    <mergeCell ref="O43:T43"/>
    <mergeCell ref="O44:T47"/>
    <mergeCell ref="K3:M3"/>
    <mergeCell ref="K4:M4"/>
    <mergeCell ref="H5:M5"/>
    <mergeCell ref="J6:K6"/>
    <mergeCell ref="J7:K7"/>
    <mergeCell ref="J8:K8"/>
    <mergeCell ref="J9:K9"/>
    <mergeCell ref="J10:K10"/>
    <mergeCell ref="J11:K11"/>
    <mergeCell ref="H12:M12"/>
    <mergeCell ref="H18:M18"/>
    <mergeCell ref="H19:M23"/>
    <mergeCell ref="R28:T28"/>
    <mergeCell ref="R29:T29"/>
    <mergeCell ref="O30:T30"/>
    <mergeCell ref="Q31:R31"/>
    <mergeCell ref="Q32:R32"/>
    <mergeCell ref="Q33:R33"/>
    <mergeCell ref="Q34:R34"/>
    <mergeCell ref="Q35:R35"/>
    <mergeCell ref="Q36:R36"/>
    <mergeCell ref="AL140:AM140"/>
    <mergeCell ref="AL141:AM141"/>
    <mergeCell ref="AJ142:AO142"/>
    <mergeCell ref="AJ148:AO148"/>
    <mergeCell ref="AJ149:AO152"/>
    <mergeCell ref="AC142:AH142"/>
    <mergeCell ref="AC148:AH148"/>
    <mergeCell ref="AC149:AH152"/>
    <mergeCell ref="AM133:AO133"/>
    <mergeCell ref="AM134:AO134"/>
    <mergeCell ref="AJ135:AO135"/>
    <mergeCell ref="AL136:AM136"/>
    <mergeCell ref="AL137:AM137"/>
    <mergeCell ref="AL138:AM138"/>
    <mergeCell ref="AL139:AM139"/>
    <mergeCell ref="AF133:AH133"/>
    <mergeCell ref="AF134:AH134"/>
    <mergeCell ref="AC135:AH135"/>
    <mergeCell ref="AE136:AF136"/>
    <mergeCell ref="AE137:AF137"/>
    <mergeCell ref="AE138:AF138"/>
    <mergeCell ref="AE139:AF139"/>
    <mergeCell ref="AE140:AF140"/>
    <mergeCell ref="AE141:AF141"/>
    <mergeCell ref="O142:T142"/>
    <mergeCell ref="O148:T148"/>
    <mergeCell ref="O149:T152"/>
    <mergeCell ref="Y133:AA133"/>
    <mergeCell ref="Y134:AA134"/>
    <mergeCell ref="V135:AA135"/>
    <mergeCell ref="X136:Y136"/>
    <mergeCell ref="X137:Y137"/>
    <mergeCell ref="V149:AA152"/>
    <mergeCell ref="X138:Y138"/>
    <mergeCell ref="X139:Y139"/>
    <mergeCell ref="X140:Y140"/>
    <mergeCell ref="X141:Y141"/>
    <mergeCell ref="V142:AA142"/>
    <mergeCell ref="V148:AA148"/>
    <mergeCell ref="R133:T133"/>
    <mergeCell ref="R134:T134"/>
    <mergeCell ref="O135:T135"/>
    <mergeCell ref="Q136:R136"/>
    <mergeCell ref="Q137:R137"/>
    <mergeCell ref="Q138:R138"/>
    <mergeCell ref="Q139:R139"/>
    <mergeCell ref="Q140:R140"/>
    <mergeCell ref="Q141:R141"/>
    <mergeCell ref="A148:F148"/>
    <mergeCell ref="H142:M142"/>
    <mergeCell ref="H148:M148"/>
    <mergeCell ref="H149:M152"/>
    <mergeCell ref="A131:L131"/>
    <mergeCell ref="D133:F133"/>
    <mergeCell ref="D134:F134"/>
    <mergeCell ref="A135:F135"/>
    <mergeCell ref="C136:D136"/>
    <mergeCell ref="C137:D137"/>
    <mergeCell ref="S93:T93"/>
    <mergeCell ref="Q94:V94"/>
    <mergeCell ref="Q100:V100"/>
    <mergeCell ref="Q101:V104"/>
    <mergeCell ref="J94:O94"/>
    <mergeCell ref="J100:O100"/>
    <mergeCell ref="J101:O104"/>
    <mergeCell ref="AG91:AH91"/>
    <mergeCell ref="AG92:AH92"/>
    <mergeCell ref="AG93:AH93"/>
    <mergeCell ref="AE94:AJ94"/>
    <mergeCell ref="AE100:AJ100"/>
    <mergeCell ref="AE101:AJ104"/>
    <mergeCell ref="X94:AC94"/>
    <mergeCell ref="X100:AC100"/>
    <mergeCell ref="X101:AC104"/>
    <mergeCell ref="L93:M93"/>
    <mergeCell ref="Z91:AA91"/>
    <mergeCell ref="Z92:AA92"/>
    <mergeCell ref="Z93:AA93"/>
    <mergeCell ref="S91:T91"/>
    <mergeCell ref="S92:T92"/>
    <mergeCell ref="AH85:AJ85"/>
    <mergeCell ref="AH86:AJ86"/>
    <mergeCell ref="AE87:AJ87"/>
    <mergeCell ref="AG88:AH88"/>
    <mergeCell ref="AG89:AH89"/>
    <mergeCell ref="AG90:AH90"/>
    <mergeCell ref="AA85:AC85"/>
    <mergeCell ref="AA86:AC86"/>
    <mergeCell ref="X87:AC87"/>
    <mergeCell ref="Z88:AA88"/>
    <mergeCell ref="Z89:AA89"/>
    <mergeCell ref="Z90:AA90"/>
    <mergeCell ref="E91:F91"/>
    <mergeCell ref="E92:F92"/>
    <mergeCell ref="T85:V85"/>
    <mergeCell ref="T86:V86"/>
    <mergeCell ref="Q87:V87"/>
    <mergeCell ref="S88:T88"/>
    <mergeCell ref="S89:T89"/>
    <mergeCell ref="S90:T90"/>
    <mergeCell ref="L91:M91"/>
    <mergeCell ref="L92:M92"/>
    <mergeCell ref="F85:H85"/>
    <mergeCell ref="F86:H86"/>
    <mergeCell ref="C87:H87"/>
    <mergeCell ref="E88:F88"/>
    <mergeCell ref="E89:F89"/>
    <mergeCell ref="E90:F90"/>
    <mergeCell ref="M85:O85"/>
    <mergeCell ref="M86:O86"/>
    <mergeCell ref="J87:O87"/>
    <mergeCell ref="L88:M88"/>
    <mergeCell ref="L89:M89"/>
    <mergeCell ref="L90:M90"/>
    <mergeCell ref="J36:K36"/>
    <mergeCell ref="H37:M37"/>
    <mergeCell ref="H43:M43"/>
    <mergeCell ref="H44:M47"/>
    <mergeCell ref="C83:L83"/>
    <mergeCell ref="A37:F37"/>
    <mergeCell ref="A43:F43"/>
    <mergeCell ref="A44:F47"/>
    <mergeCell ref="C35:D35"/>
    <mergeCell ref="C36:D36"/>
    <mergeCell ref="D50:F50"/>
    <mergeCell ref="D51:F51"/>
    <mergeCell ref="A52:F52"/>
    <mergeCell ref="C53:D53"/>
    <mergeCell ref="C54:D54"/>
    <mergeCell ref="C55:D55"/>
    <mergeCell ref="C56:D56"/>
    <mergeCell ref="C57:D57"/>
    <mergeCell ref="C58:D58"/>
    <mergeCell ref="A59:F59"/>
    <mergeCell ref="A65:F65"/>
    <mergeCell ref="A66:F70"/>
    <mergeCell ref="C8:D8"/>
    <mergeCell ref="C9:D9"/>
    <mergeCell ref="C10:D10"/>
    <mergeCell ref="C11:D11"/>
    <mergeCell ref="A12:F12"/>
    <mergeCell ref="A18:F18"/>
    <mergeCell ref="A1:I1"/>
    <mergeCell ref="D3:F3"/>
    <mergeCell ref="D4:F4"/>
    <mergeCell ref="A5:F5"/>
    <mergeCell ref="C6:D6"/>
    <mergeCell ref="C7:D7"/>
    <mergeCell ref="A19:F23"/>
    <mergeCell ref="A24:F24"/>
    <mergeCell ref="A26:L26"/>
    <mergeCell ref="D155:F155"/>
    <mergeCell ref="D156:F156"/>
    <mergeCell ref="A157:F157"/>
    <mergeCell ref="C158:D158"/>
    <mergeCell ref="C159:D159"/>
    <mergeCell ref="C160:D160"/>
    <mergeCell ref="K28:M28"/>
    <mergeCell ref="K29:M29"/>
    <mergeCell ref="H30:M30"/>
    <mergeCell ref="J31:K31"/>
    <mergeCell ref="J32:K32"/>
    <mergeCell ref="J33:K33"/>
    <mergeCell ref="J34:K34"/>
    <mergeCell ref="C31:D31"/>
    <mergeCell ref="C32:D32"/>
    <mergeCell ref="C33:D33"/>
    <mergeCell ref="C34:D34"/>
    <mergeCell ref="D28:F28"/>
    <mergeCell ref="D29:F29"/>
    <mergeCell ref="A30:F30"/>
    <mergeCell ref="J35:K35"/>
    <mergeCell ref="Q180:R180"/>
    <mergeCell ref="O179:S179"/>
    <mergeCell ref="Q181:R181"/>
    <mergeCell ref="Q182:R182"/>
    <mergeCell ref="Q183:R183"/>
    <mergeCell ref="Q184:R184"/>
    <mergeCell ref="Q185:R185"/>
    <mergeCell ref="C161:D161"/>
    <mergeCell ref="C162:D162"/>
    <mergeCell ref="C163:D163"/>
    <mergeCell ref="A164:F164"/>
    <mergeCell ref="A170:F170"/>
    <mergeCell ref="A171:F174"/>
    <mergeCell ref="O164:T164"/>
    <mergeCell ref="O170:T170"/>
    <mergeCell ref="O171:T174"/>
    <mergeCell ref="Q195:R195"/>
    <mergeCell ref="Q196:R196"/>
    <mergeCell ref="Q197:R197"/>
    <mergeCell ref="Q198:R198"/>
    <mergeCell ref="Q186:R186"/>
    <mergeCell ref="Q187:R187"/>
    <mergeCell ref="Q188:R188"/>
    <mergeCell ref="Q189:R189"/>
    <mergeCell ref="Q190:R190"/>
    <mergeCell ref="Q191:R191"/>
    <mergeCell ref="Q192:R192"/>
    <mergeCell ref="Q193:R193"/>
    <mergeCell ref="Q194:R19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/>
  <dimension ref="A1:Z213"/>
  <sheetViews>
    <sheetView zoomScale="70" zoomScaleNormal="70" workbookViewId="0">
      <selection activeCell="Q31" sqref="Q31:Q36"/>
    </sheetView>
  </sheetViews>
  <sheetFormatPr baseColWidth="10" defaultRowHeight="15"/>
  <cols>
    <col min="6" max="6" width="11.7109375" bestFit="1" customWidth="1"/>
    <col min="9" max="9" width="11.5703125" bestFit="1" customWidth="1"/>
    <col min="19" max="19" width="13.42578125" bestFit="1" customWidth="1"/>
  </cols>
  <sheetData>
    <row r="1" spans="1:20">
      <c r="A1" s="148" t="s">
        <v>233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36"/>
      <c r="N1" s="36"/>
      <c r="O1" s="36"/>
      <c r="P1" s="36"/>
      <c r="Q1" s="36"/>
    </row>
    <row r="2" spans="1:20" ht="15.75" thickBot="1"/>
    <row r="3" spans="1:20" ht="15.75" thickBot="1">
      <c r="A3" s="25" t="s">
        <v>7</v>
      </c>
      <c r="B3" s="26">
        <v>40863</v>
      </c>
      <c r="C3" s="27" t="s">
        <v>8</v>
      </c>
      <c r="D3" s="124" t="s">
        <v>152</v>
      </c>
      <c r="E3" s="126"/>
      <c r="F3" s="125"/>
      <c r="G3" s="28"/>
      <c r="H3" s="25" t="s">
        <v>7</v>
      </c>
      <c r="I3" s="26">
        <v>40879</v>
      </c>
      <c r="J3" s="27" t="s">
        <v>8</v>
      </c>
      <c r="K3" s="124" t="s">
        <v>152</v>
      </c>
      <c r="L3" s="126"/>
      <c r="M3" s="125"/>
      <c r="O3" s="25" t="s">
        <v>7</v>
      </c>
      <c r="P3" s="26">
        <v>40889</v>
      </c>
      <c r="Q3" s="27" t="s">
        <v>8</v>
      </c>
      <c r="R3" s="124" t="s">
        <v>152</v>
      </c>
      <c r="S3" s="126"/>
      <c r="T3" s="125"/>
    </row>
    <row r="4" spans="1:20" ht="15.75" thickBot="1">
      <c r="A4" s="29" t="s">
        <v>9</v>
      </c>
      <c r="B4" s="30">
        <v>2</v>
      </c>
      <c r="C4" s="31" t="s">
        <v>10</v>
      </c>
      <c r="D4" s="124" t="s">
        <v>22</v>
      </c>
      <c r="E4" s="126"/>
      <c r="F4" s="125"/>
      <c r="G4" s="28"/>
      <c r="H4" s="29" t="s">
        <v>9</v>
      </c>
      <c r="I4" s="30">
        <v>1</v>
      </c>
      <c r="J4" s="31" t="s">
        <v>10</v>
      </c>
      <c r="K4" s="124" t="s">
        <v>22</v>
      </c>
      <c r="L4" s="126"/>
      <c r="M4" s="125"/>
      <c r="O4" s="29" t="s">
        <v>9</v>
      </c>
      <c r="P4" s="30">
        <v>2</v>
      </c>
      <c r="Q4" s="31" t="s">
        <v>10</v>
      </c>
      <c r="R4" s="124" t="s">
        <v>22</v>
      </c>
      <c r="S4" s="126"/>
      <c r="T4" s="125"/>
    </row>
    <row r="5" spans="1:20" ht="15.75" thickBot="1">
      <c r="A5" s="124"/>
      <c r="B5" s="126"/>
      <c r="C5" s="126"/>
      <c r="D5" s="126"/>
      <c r="E5" s="126"/>
      <c r="F5" s="125"/>
      <c r="G5" s="28"/>
      <c r="H5" s="124"/>
      <c r="I5" s="126"/>
      <c r="J5" s="126"/>
      <c r="K5" s="126"/>
      <c r="L5" s="126"/>
      <c r="M5" s="125"/>
      <c r="O5" s="124"/>
      <c r="P5" s="126"/>
      <c r="Q5" s="126"/>
      <c r="R5" s="126"/>
      <c r="S5" s="126"/>
      <c r="T5" s="125"/>
    </row>
    <row r="6" spans="1:20" ht="15.75" thickBot="1">
      <c r="A6" s="29" t="s">
        <v>0</v>
      </c>
      <c r="B6" s="31" t="s">
        <v>1</v>
      </c>
      <c r="C6" s="124" t="s">
        <v>19</v>
      </c>
      <c r="D6" s="125"/>
      <c r="E6" s="31" t="s">
        <v>2</v>
      </c>
      <c r="F6" s="31" t="s">
        <v>5</v>
      </c>
      <c r="G6" s="28"/>
      <c r="H6" s="29" t="s">
        <v>0</v>
      </c>
      <c r="I6" s="31" t="s">
        <v>1</v>
      </c>
      <c r="J6" s="124" t="s">
        <v>19</v>
      </c>
      <c r="K6" s="125"/>
      <c r="L6" s="31" t="s">
        <v>2</v>
      </c>
      <c r="M6" s="31" t="s">
        <v>5</v>
      </c>
      <c r="O6" s="29" t="s">
        <v>0</v>
      </c>
      <c r="P6" s="31" t="s">
        <v>1</v>
      </c>
      <c r="Q6" s="124" t="s">
        <v>19</v>
      </c>
      <c r="R6" s="125"/>
      <c r="S6" s="31" t="s">
        <v>2</v>
      </c>
      <c r="T6" s="31" t="s">
        <v>5</v>
      </c>
    </row>
    <row r="7" spans="1:20" ht="15.75" thickBot="1">
      <c r="A7" s="29"/>
      <c r="B7" s="31"/>
      <c r="C7" s="124" t="s">
        <v>153</v>
      </c>
      <c r="D7" s="125"/>
      <c r="E7" s="32">
        <v>1.4432870370370372E-2</v>
      </c>
      <c r="F7" s="31"/>
      <c r="G7" s="28"/>
      <c r="H7" s="58">
        <v>0.46581018518518519</v>
      </c>
      <c r="I7" s="59">
        <v>0.4901388888888889</v>
      </c>
      <c r="J7" s="144">
        <v>1.119212962962963E-2</v>
      </c>
      <c r="K7" s="125"/>
      <c r="L7" s="32">
        <f>I7-J7-H7</f>
        <v>1.3136574074074092E-2</v>
      </c>
      <c r="M7" s="31"/>
      <c r="O7" s="58">
        <v>0.44283564814814813</v>
      </c>
      <c r="P7" s="59">
        <v>0.4729976851851852</v>
      </c>
      <c r="Q7" s="144"/>
      <c r="R7" s="125"/>
      <c r="S7" s="32">
        <f>P7-Q7-O7</f>
        <v>3.0162037037037071E-2</v>
      </c>
      <c r="T7" s="31"/>
    </row>
    <row r="8" spans="1:20" ht="15.75" thickBot="1">
      <c r="A8" s="29"/>
      <c r="B8" s="31"/>
      <c r="C8" s="124" t="s">
        <v>154</v>
      </c>
      <c r="D8" s="125"/>
      <c r="E8" s="32">
        <v>6.2268518518518515E-3</v>
      </c>
      <c r="F8" s="31"/>
      <c r="G8" s="28"/>
      <c r="H8" s="29"/>
      <c r="I8" s="31"/>
      <c r="J8" s="124"/>
      <c r="K8" s="125"/>
      <c r="L8" s="32"/>
      <c r="M8" s="31"/>
      <c r="O8" s="58">
        <v>0.4748148148148148</v>
      </c>
      <c r="P8" s="59">
        <v>0.49679398148148146</v>
      </c>
      <c r="Q8" s="124"/>
      <c r="R8" s="125"/>
      <c r="S8" s="32">
        <f>P8-Q8-O8</f>
        <v>2.1979166666666661E-2</v>
      </c>
      <c r="T8" s="31"/>
    </row>
    <row r="9" spans="1:20" ht="15.75" thickBot="1">
      <c r="A9" s="29"/>
      <c r="B9" s="31"/>
      <c r="C9" s="124" t="s">
        <v>156</v>
      </c>
      <c r="D9" s="125"/>
      <c r="E9" s="32">
        <v>2.6967592592592594E-3</v>
      </c>
      <c r="F9" s="31"/>
      <c r="G9" s="28"/>
      <c r="H9" s="29"/>
      <c r="I9" s="31"/>
      <c r="J9" s="124"/>
      <c r="K9" s="125"/>
      <c r="L9" s="32"/>
      <c r="M9" s="31"/>
      <c r="O9" s="29"/>
      <c r="P9" s="31"/>
      <c r="Q9" s="124"/>
      <c r="R9" s="125"/>
      <c r="S9" s="32"/>
      <c r="T9" s="31"/>
    </row>
    <row r="10" spans="1:20" ht="15.75" thickBot="1">
      <c r="A10" s="29"/>
      <c r="B10" s="31"/>
      <c r="C10" s="124" t="s">
        <v>153</v>
      </c>
      <c r="D10" s="125"/>
      <c r="E10" s="32">
        <v>1.2905092592592591E-2</v>
      </c>
      <c r="F10" s="31"/>
      <c r="G10" s="28"/>
      <c r="H10" s="29"/>
      <c r="I10" s="31"/>
      <c r="J10" s="124"/>
      <c r="K10" s="125"/>
      <c r="L10" s="32"/>
      <c r="M10" s="31"/>
      <c r="O10" s="29"/>
      <c r="P10" s="31"/>
      <c r="Q10" s="124"/>
      <c r="R10" s="125"/>
      <c r="S10" s="32"/>
      <c r="T10" s="31"/>
    </row>
    <row r="11" spans="1:20" ht="15.75" thickBot="1">
      <c r="A11" s="29"/>
      <c r="B11" s="31"/>
      <c r="C11" s="124" t="s">
        <v>154</v>
      </c>
      <c r="D11" s="127"/>
      <c r="E11" s="32">
        <v>5.6134259259259271E-3</v>
      </c>
      <c r="F11" s="31"/>
      <c r="G11" s="28"/>
      <c r="H11" s="29"/>
      <c r="I11" s="31"/>
      <c r="J11" s="124"/>
      <c r="K11" s="127"/>
      <c r="L11" s="32"/>
      <c r="M11" s="31"/>
      <c r="O11" s="29"/>
      <c r="P11" s="31"/>
      <c r="Q11" s="124"/>
      <c r="R11" s="127"/>
      <c r="S11" s="32"/>
      <c r="T11" s="31"/>
    </row>
    <row r="12" spans="1:20" ht="15.75" thickBot="1">
      <c r="A12" s="29"/>
      <c r="B12" s="31"/>
      <c r="C12" s="124" t="s">
        <v>155</v>
      </c>
      <c r="D12" s="125"/>
      <c r="E12" s="32">
        <v>1.9097222222222222E-3</v>
      </c>
      <c r="F12" s="31"/>
      <c r="G12" s="28"/>
      <c r="H12" s="29"/>
      <c r="I12" s="31"/>
      <c r="J12" s="124"/>
      <c r="K12" s="125"/>
      <c r="L12" s="32"/>
      <c r="M12" s="31"/>
      <c r="O12" s="29"/>
      <c r="P12" s="31"/>
      <c r="Q12" s="124"/>
      <c r="R12" s="125"/>
      <c r="S12" s="32"/>
      <c r="T12" s="31"/>
    </row>
    <row r="13" spans="1:20" ht="15.75" thickBot="1">
      <c r="A13" s="124" t="s">
        <v>3</v>
      </c>
      <c r="B13" s="126"/>
      <c r="C13" s="126"/>
      <c r="D13" s="126"/>
      <c r="E13" s="126"/>
      <c r="F13" s="127"/>
      <c r="G13" s="28"/>
      <c r="H13" s="124" t="s">
        <v>3</v>
      </c>
      <c r="I13" s="126"/>
      <c r="J13" s="126"/>
      <c r="K13" s="126"/>
      <c r="L13" s="126"/>
      <c r="M13" s="127"/>
      <c r="O13" s="124" t="s">
        <v>3</v>
      </c>
      <c r="P13" s="126"/>
      <c r="Q13" s="126"/>
      <c r="R13" s="126"/>
      <c r="S13" s="126"/>
      <c r="T13" s="127"/>
    </row>
    <row r="14" spans="1:20" ht="15.75" thickBot="1">
      <c r="A14" s="29"/>
      <c r="B14" s="31"/>
      <c r="C14" s="31"/>
      <c r="D14" s="31"/>
      <c r="E14" s="31"/>
      <c r="F14" s="31"/>
      <c r="G14" s="28"/>
      <c r="H14" s="29"/>
      <c r="I14" s="31"/>
      <c r="J14" s="31"/>
      <c r="K14" s="31"/>
      <c r="L14" s="31"/>
      <c r="M14" s="31"/>
      <c r="O14" s="29"/>
      <c r="P14" s="31"/>
      <c r="Q14" s="31"/>
      <c r="R14" s="31"/>
      <c r="S14" s="31"/>
      <c r="T14" s="31"/>
    </row>
    <row r="15" spans="1:20" ht="15.75" thickBot="1">
      <c r="A15" s="29"/>
      <c r="B15" s="31"/>
      <c r="C15" s="31"/>
      <c r="D15" s="31"/>
      <c r="E15" s="31"/>
      <c r="F15" s="31"/>
      <c r="G15" s="28"/>
      <c r="H15" s="29"/>
      <c r="I15" s="31"/>
      <c r="J15" s="31"/>
      <c r="K15" s="31"/>
      <c r="L15" s="31"/>
      <c r="M15" s="31"/>
      <c r="O15" s="29"/>
      <c r="P15" s="31"/>
      <c r="Q15" s="31"/>
      <c r="R15" s="31"/>
      <c r="S15" s="31"/>
      <c r="T15" s="31"/>
    </row>
    <row r="16" spans="1:20" ht="15.75" thickBot="1">
      <c r="A16" s="29"/>
      <c r="B16" s="31"/>
      <c r="C16" s="31"/>
      <c r="D16" s="31"/>
      <c r="E16" s="31"/>
      <c r="F16" s="31"/>
      <c r="G16" s="28"/>
      <c r="H16" s="29"/>
      <c r="I16" s="31"/>
      <c r="J16" s="31"/>
      <c r="K16" s="31"/>
      <c r="L16" s="31"/>
      <c r="M16" s="31"/>
      <c r="O16" s="29"/>
      <c r="P16" s="31"/>
      <c r="Q16" s="31"/>
      <c r="R16" s="31"/>
      <c r="S16" s="31"/>
      <c r="T16" s="31"/>
    </row>
    <row r="17" spans="1:20" ht="15.75" thickBot="1">
      <c r="A17" s="29"/>
      <c r="B17" s="31"/>
      <c r="C17" s="31"/>
      <c r="D17" s="31"/>
      <c r="E17" s="31"/>
      <c r="F17" s="31"/>
      <c r="G17" s="28"/>
      <c r="H17" s="29"/>
      <c r="I17" s="31"/>
      <c r="J17" s="31"/>
      <c r="K17" s="31"/>
      <c r="L17" s="31"/>
      <c r="M17" s="31"/>
      <c r="O17" s="29"/>
      <c r="P17" s="31"/>
      <c r="Q17" s="31"/>
      <c r="R17" s="31"/>
      <c r="S17" s="31"/>
      <c r="T17" s="31"/>
    </row>
    <row r="18" spans="1:20" ht="15.75" thickBot="1">
      <c r="A18" s="29"/>
      <c r="B18" s="31"/>
      <c r="C18" s="31"/>
      <c r="D18" s="31"/>
      <c r="E18" s="31"/>
      <c r="F18" s="31"/>
      <c r="G18" s="28"/>
      <c r="H18" s="29"/>
      <c r="I18" s="31"/>
      <c r="J18" s="31"/>
      <c r="K18" s="31"/>
      <c r="L18" s="31"/>
      <c r="M18" s="31"/>
      <c r="O18" s="29"/>
      <c r="P18" s="31"/>
      <c r="Q18" s="31"/>
      <c r="R18" s="31"/>
      <c r="S18" s="31"/>
      <c r="T18" s="31"/>
    </row>
    <row r="19" spans="1:20" ht="15.75" thickBot="1">
      <c r="A19" s="124" t="s">
        <v>6</v>
      </c>
      <c r="B19" s="126"/>
      <c r="C19" s="126"/>
      <c r="D19" s="126"/>
      <c r="E19" s="126"/>
      <c r="F19" s="127"/>
      <c r="G19" s="28"/>
      <c r="H19" s="124" t="s">
        <v>6</v>
      </c>
      <c r="I19" s="126"/>
      <c r="J19" s="126"/>
      <c r="K19" s="126"/>
      <c r="L19" s="126"/>
      <c r="M19" s="127"/>
      <c r="O19" s="124" t="s">
        <v>6</v>
      </c>
      <c r="P19" s="126"/>
      <c r="Q19" s="126"/>
      <c r="R19" s="126"/>
      <c r="S19" s="126"/>
      <c r="T19" s="127"/>
    </row>
    <row r="20" spans="1:20">
      <c r="A20" s="128"/>
      <c r="B20" s="129"/>
      <c r="C20" s="129"/>
      <c r="D20" s="129"/>
      <c r="E20" s="129"/>
      <c r="F20" s="130"/>
      <c r="G20" s="28"/>
      <c r="H20" s="128"/>
      <c r="I20" s="129"/>
      <c r="J20" s="129"/>
      <c r="K20" s="129"/>
      <c r="L20" s="129"/>
      <c r="M20" s="130"/>
      <c r="O20" s="128"/>
      <c r="P20" s="129"/>
      <c r="Q20" s="129"/>
      <c r="R20" s="129"/>
      <c r="S20" s="129"/>
      <c r="T20" s="130"/>
    </row>
    <row r="21" spans="1:20">
      <c r="A21" s="131"/>
      <c r="B21" s="132"/>
      <c r="C21" s="132"/>
      <c r="D21" s="132"/>
      <c r="E21" s="132"/>
      <c r="F21" s="133"/>
      <c r="G21" s="28"/>
      <c r="H21" s="131"/>
      <c r="I21" s="132"/>
      <c r="J21" s="132"/>
      <c r="K21" s="132"/>
      <c r="L21" s="132"/>
      <c r="M21" s="133"/>
      <c r="O21" s="131"/>
      <c r="P21" s="132"/>
      <c r="Q21" s="132"/>
      <c r="R21" s="132"/>
      <c r="S21" s="132"/>
      <c r="T21" s="133"/>
    </row>
    <row r="22" spans="1:20">
      <c r="A22" s="131"/>
      <c r="B22" s="132"/>
      <c r="C22" s="132"/>
      <c r="D22" s="132"/>
      <c r="E22" s="132"/>
      <c r="F22" s="133"/>
      <c r="G22" s="28"/>
      <c r="H22" s="131"/>
      <c r="I22" s="132"/>
      <c r="J22" s="132"/>
      <c r="K22" s="132"/>
      <c r="L22" s="132"/>
      <c r="M22" s="133"/>
      <c r="O22" s="131"/>
      <c r="P22" s="132"/>
      <c r="Q22" s="132"/>
      <c r="R22" s="132"/>
      <c r="S22" s="132"/>
      <c r="T22" s="133"/>
    </row>
    <row r="23" spans="1:20" ht="15.75" thickBot="1">
      <c r="A23" s="134"/>
      <c r="B23" s="135"/>
      <c r="C23" s="135"/>
      <c r="D23" s="135"/>
      <c r="E23" s="135"/>
      <c r="F23" s="136"/>
      <c r="G23" s="28"/>
      <c r="H23" s="134"/>
      <c r="I23" s="135"/>
      <c r="J23" s="135"/>
      <c r="K23" s="135"/>
      <c r="L23" s="135"/>
      <c r="M23" s="136"/>
      <c r="O23" s="134"/>
      <c r="P23" s="135"/>
      <c r="Q23" s="135"/>
      <c r="R23" s="135"/>
      <c r="S23" s="135"/>
      <c r="T23" s="136"/>
    </row>
    <row r="24" spans="1:20">
      <c r="A24" s="80"/>
      <c r="B24" s="80"/>
      <c r="C24" s="80"/>
      <c r="D24" s="80"/>
      <c r="E24" s="80"/>
      <c r="F24" s="80"/>
      <c r="G24" s="28"/>
      <c r="H24" s="80"/>
      <c r="I24" s="80"/>
      <c r="J24" s="80"/>
      <c r="K24" s="80"/>
      <c r="L24" s="80"/>
      <c r="M24" s="80"/>
      <c r="O24" s="80"/>
      <c r="P24" s="80"/>
      <c r="Q24" s="80"/>
      <c r="R24" s="80"/>
      <c r="S24" s="80"/>
      <c r="T24" s="80"/>
    </row>
    <row r="25" spans="1:20" ht="15.75" thickBot="1">
      <c r="A25" s="80"/>
      <c r="B25" s="80"/>
      <c r="C25" s="80"/>
      <c r="D25" s="80"/>
      <c r="E25" s="80"/>
      <c r="F25" s="80"/>
      <c r="G25" s="28"/>
      <c r="H25" s="80"/>
      <c r="I25" s="80"/>
      <c r="J25" s="80"/>
      <c r="K25" s="80"/>
      <c r="L25" s="80"/>
      <c r="M25" s="80"/>
      <c r="O25" s="80"/>
      <c r="P25" s="80"/>
      <c r="Q25" s="80"/>
      <c r="R25" s="80"/>
      <c r="S25" s="80"/>
      <c r="T25" s="80"/>
    </row>
    <row r="26" spans="1:20" ht="15.75" thickBot="1">
      <c r="A26" s="25" t="s">
        <v>7</v>
      </c>
      <c r="B26" s="26">
        <v>41230</v>
      </c>
      <c r="C26" s="27" t="s">
        <v>8</v>
      </c>
      <c r="D26" s="124" t="s">
        <v>152</v>
      </c>
      <c r="E26" s="126"/>
      <c r="F26" s="125"/>
      <c r="G26" s="28"/>
      <c r="H26" s="25" t="s">
        <v>7</v>
      </c>
      <c r="I26" s="26">
        <v>40932</v>
      </c>
      <c r="J26" s="27" t="s">
        <v>8</v>
      </c>
      <c r="K26" s="124" t="s">
        <v>152</v>
      </c>
      <c r="L26" s="126"/>
      <c r="M26" s="125"/>
      <c r="O26" s="80"/>
      <c r="P26" s="80"/>
      <c r="Q26" s="80"/>
      <c r="R26" s="80"/>
      <c r="S26" s="80"/>
      <c r="T26" s="80"/>
    </row>
    <row r="27" spans="1:20" ht="15.75" thickBot="1">
      <c r="A27" s="29" t="s">
        <v>9</v>
      </c>
      <c r="B27" s="30">
        <v>2</v>
      </c>
      <c r="C27" s="31" t="s">
        <v>10</v>
      </c>
      <c r="D27" s="124" t="s">
        <v>22</v>
      </c>
      <c r="E27" s="126"/>
      <c r="F27" s="125"/>
      <c r="G27" s="28"/>
      <c r="H27" s="29" t="s">
        <v>9</v>
      </c>
      <c r="I27" s="30">
        <v>3</v>
      </c>
      <c r="J27" s="31" t="s">
        <v>10</v>
      </c>
      <c r="K27" s="124" t="s">
        <v>22</v>
      </c>
      <c r="L27" s="126"/>
      <c r="M27" s="125"/>
      <c r="O27" s="80"/>
      <c r="P27" s="80"/>
      <c r="Q27" s="80"/>
      <c r="R27" s="80"/>
      <c r="S27" s="80"/>
      <c r="T27" s="80"/>
    </row>
    <row r="28" spans="1:20" ht="15.75" thickBot="1">
      <c r="A28" s="124"/>
      <c r="B28" s="126"/>
      <c r="C28" s="126"/>
      <c r="D28" s="126"/>
      <c r="E28" s="126"/>
      <c r="F28" s="125"/>
      <c r="G28" s="28"/>
      <c r="H28" s="124"/>
      <c r="I28" s="126"/>
      <c r="J28" s="126"/>
      <c r="K28" s="126"/>
      <c r="L28" s="126"/>
      <c r="M28" s="125"/>
      <c r="O28" s="80"/>
      <c r="P28" s="80"/>
      <c r="Q28" s="80"/>
      <c r="R28" s="80"/>
      <c r="S28" s="80"/>
      <c r="T28" s="80"/>
    </row>
    <row r="29" spans="1:20" ht="15.75" thickBot="1">
      <c r="A29" s="29" t="s">
        <v>0</v>
      </c>
      <c r="B29" s="31" t="s">
        <v>1</v>
      </c>
      <c r="C29" s="124" t="s">
        <v>19</v>
      </c>
      <c r="D29" s="125"/>
      <c r="E29" s="31" t="s">
        <v>2</v>
      </c>
      <c r="F29" s="31" t="s">
        <v>5</v>
      </c>
      <c r="G29" s="28"/>
      <c r="H29" s="29" t="s">
        <v>0</v>
      </c>
      <c r="I29" s="31" t="s">
        <v>1</v>
      </c>
      <c r="J29" s="124" t="s">
        <v>19</v>
      </c>
      <c r="K29" s="125"/>
      <c r="L29" s="31" t="s">
        <v>2</v>
      </c>
      <c r="M29" s="31" t="s">
        <v>5</v>
      </c>
      <c r="O29" s="58">
        <v>0.46581018518518519</v>
      </c>
      <c r="P29" s="58">
        <v>0.46384259259259258</v>
      </c>
      <c r="Q29" s="92">
        <f>P29-O29</f>
        <v>-1.9675925925926041E-3</v>
      </c>
      <c r="R29" s="80"/>
      <c r="S29" s="80"/>
      <c r="T29" s="80"/>
    </row>
    <row r="30" spans="1:20" ht="15.75" thickBot="1">
      <c r="A30" s="58">
        <v>0.26210648148148147</v>
      </c>
      <c r="B30" s="59">
        <v>0.28245370370370371</v>
      </c>
      <c r="C30" s="124"/>
      <c r="D30" s="125"/>
      <c r="E30" s="32">
        <f>B30-A30</f>
        <v>2.0347222222222239E-2</v>
      </c>
      <c r="F30" s="31"/>
      <c r="G30" s="28"/>
      <c r="H30" s="58">
        <v>0.27261574074074074</v>
      </c>
      <c r="I30" s="59">
        <v>0.30375000000000002</v>
      </c>
      <c r="J30" s="124"/>
      <c r="K30" s="125"/>
      <c r="L30" s="32">
        <f>I30-H30</f>
        <v>3.1134259259259278E-2</v>
      </c>
      <c r="M30" s="31"/>
      <c r="O30" s="58">
        <v>0.44283564814814813</v>
      </c>
      <c r="P30" s="58">
        <v>0.42903935185185182</v>
      </c>
      <c r="Q30" s="92">
        <f t="shared" ref="Q30:Q36" si="0">P30-O30</f>
        <v>-1.3796296296296306E-2</v>
      </c>
      <c r="R30" s="80"/>
      <c r="S30" s="80"/>
      <c r="T30" s="80"/>
    </row>
    <row r="31" spans="1:20" ht="15.75" thickBot="1">
      <c r="A31" s="58">
        <v>0.28908564814814813</v>
      </c>
      <c r="B31" s="59">
        <v>0.30604166666666666</v>
      </c>
      <c r="C31" s="124"/>
      <c r="D31" s="125"/>
      <c r="E31" s="32">
        <f>B31-A31</f>
        <v>1.6956018518518523E-2</v>
      </c>
      <c r="F31" s="31"/>
      <c r="G31" s="28"/>
      <c r="H31" s="58">
        <v>0.30644675925925929</v>
      </c>
      <c r="I31" s="59">
        <v>0.33857638888888886</v>
      </c>
      <c r="J31" s="124"/>
      <c r="K31" s="125"/>
      <c r="L31" s="32">
        <f>I31-H31</f>
        <v>3.2129629629629564E-2</v>
      </c>
      <c r="M31" s="31"/>
      <c r="O31" s="58">
        <v>0.4748148148148148</v>
      </c>
      <c r="P31" s="58">
        <v>0.47590277777777779</v>
      </c>
      <c r="Q31" s="92">
        <f t="shared" si="0"/>
        <v>1.087962962962985E-3</v>
      </c>
      <c r="R31" s="80"/>
      <c r="S31" s="80"/>
      <c r="T31" s="80"/>
    </row>
    <row r="32" spans="1:20" ht="15.75" thickBot="1">
      <c r="A32" s="29"/>
      <c r="B32" s="31"/>
      <c r="C32" s="124"/>
      <c r="D32" s="125"/>
      <c r="E32" s="32"/>
      <c r="F32" s="31"/>
      <c r="G32" s="28"/>
      <c r="H32" s="58">
        <v>0.34416666666666668</v>
      </c>
      <c r="I32" s="59">
        <v>0.39811342592592597</v>
      </c>
      <c r="J32" s="144">
        <v>1.9675925925925927E-2</v>
      </c>
      <c r="K32" s="125"/>
      <c r="L32" s="32">
        <f>I32-H32-J32</f>
        <v>3.4270833333333361E-2</v>
      </c>
      <c r="M32" s="31"/>
      <c r="O32" s="58">
        <v>0.26210648148148147</v>
      </c>
      <c r="P32" s="58">
        <v>0.263587962962963</v>
      </c>
      <c r="Q32" s="92">
        <f t="shared" si="0"/>
        <v>1.481481481481528E-3</v>
      </c>
      <c r="R32" s="80"/>
      <c r="S32" s="80"/>
      <c r="T32" s="80"/>
    </row>
    <row r="33" spans="1:20" ht="15.75" thickBot="1">
      <c r="A33" s="29"/>
      <c r="B33" s="31"/>
      <c r="C33" s="124"/>
      <c r="D33" s="125"/>
      <c r="E33" s="32"/>
      <c r="F33" s="31"/>
      <c r="G33" s="28"/>
      <c r="H33" s="29"/>
      <c r="I33" s="31"/>
      <c r="J33" s="124"/>
      <c r="K33" s="125"/>
      <c r="L33" s="32"/>
      <c r="M33" s="31"/>
      <c r="O33" s="58">
        <v>0.28908564814814813</v>
      </c>
      <c r="P33" s="58">
        <v>0.28770833333333334</v>
      </c>
      <c r="Q33" s="92"/>
      <c r="R33" s="80"/>
      <c r="S33" s="80"/>
      <c r="T33" s="80"/>
    </row>
    <row r="34" spans="1:20" ht="15.75" thickBot="1">
      <c r="A34" s="29"/>
      <c r="B34" s="31"/>
      <c r="C34" s="124"/>
      <c r="D34" s="127"/>
      <c r="E34" s="32"/>
      <c r="F34" s="31"/>
      <c r="G34" s="28"/>
      <c r="H34" s="29"/>
      <c r="I34" s="31"/>
      <c r="J34" s="124"/>
      <c r="K34" s="127"/>
      <c r="L34" s="32"/>
      <c r="M34" s="31"/>
      <c r="O34" s="58">
        <v>0.27261574074074074</v>
      </c>
      <c r="P34" s="58">
        <v>0.27317129629629627</v>
      </c>
      <c r="Q34" s="92">
        <f t="shared" si="0"/>
        <v>5.5555555555553138E-4</v>
      </c>
      <c r="R34" s="80"/>
      <c r="S34" s="80"/>
      <c r="T34" s="80"/>
    </row>
    <row r="35" spans="1:20" ht="15.75" thickBot="1">
      <c r="A35" s="29"/>
      <c r="B35" s="31"/>
      <c r="C35" s="124"/>
      <c r="D35" s="125"/>
      <c r="E35" s="32"/>
      <c r="F35" s="31"/>
      <c r="G35" s="28"/>
      <c r="H35" s="29"/>
      <c r="I35" s="31"/>
      <c r="J35" s="124"/>
      <c r="K35" s="125"/>
      <c r="L35" s="32"/>
      <c r="M35" s="31"/>
      <c r="O35" s="58">
        <v>0.30644675925925929</v>
      </c>
      <c r="P35" s="58">
        <v>0.30854166666666666</v>
      </c>
      <c r="Q35" s="92">
        <f t="shared" si="0"/>
        <v>2.0949074074073648E-3</v>
      </c>
      <c r="R35" s="80"/>
      <c r="S35" s="80"/>
      <c r="T35" s="80"/>
    </row>
    <row r="36" spans="1:20" ht="15.75" thickBot="1">
      <c r="A36" s="124" t="s">
        <v>3</v>
      </c>
      <c r="B36" s="126"/>
      <c r="C36" s="126"/>
      <c r="D36" s="126"/>
      <c r="E36" s="126"/>
      <c r="F36" s="127"/>
      <c r="G36" s="28"/>
      <c r="H36" s="124" t="s">
        <v>3</v>
      </c>
      <c r="I36" s="126"/>
      <c r="J36" s="126"/>
      <c r="K36" s="126"/>
      <c r="L36" s="126"/>
      <c r="M36" s="127"/>
      <c r="O36" s="58">
        <v>0.34416666666666668</v>
      </c>
      <c r="P36" s="58">
        <v>0.34586805555555555</v>
      </c>
      <c r="Q36" s="92">
        <f t="shared" si="0"/>
        <v>1.7013888888888773E-3</v>
      </c>
      <c r="R36" s="80"/>
      <c r="S36" s="80"/>
      <c r="T36" s="80"/>
    </row>
    <row r="37" spans="1:20" ht="15.75" thickBot="1">
      <c r="A37" s="29"/>
      <c r="B37" s="31"/>
      <c r="C37" s="31"/>
      <c r="D37" s="31"/>
      <c r="E37" s="31"/>
      <c r="F37" s="31"/>
      <c r="G37" s="28"/>
      <c r="H37" s="29"/>
      <c r="I37" s="31"/>
      <c r="J37" s="31"/>
      <c r="K37" s="31"/>
      <c r="L37" s="31"/>
      <c r="M37" s="31"/>
      <c r="O37" s="80"/>
      <c r="P37" s="80"/>
      <c r="Q37" s="80"/>
      <c r="R37" s="80"/>
      <c r="S37" s="80"/>
      <c r="T37" s="80"/>
    </row>
    <row r="38" spans="1:20" ht="15.75" thickBot="1">
      <c r="A38" s="29"/>
      <c r="B38" s="31"/>
      <c r="C38" s="31"/>
      <c r="D38" s="31"/>
      <c r="E38" s="31"/>
      <c r="F38" s="31"/>
      <c r="G38" s="28"/>
      <c r="H38" s="29"/>
      <c r="I38" s="31"/>
      <c r="J38" s="31"/>
      <c r="K38" s="31"/>
      <c r="L38" s="31"/>
      <c r="M38" s="31"/>
      <c r="O38" s="80"/>
      <c r="P38" s="80"/>
      <c r="Q38" s="80"/>
      <c r="R38" s="80"/>
      <c r="S38" s="80"/>
      <c r="T38" s="80"/>
    </row>
    <row r="39" spans="1:20" ht="15.75" thickBot="1">
      <c r="A39" s="29"/>
      <c r="B39" s="31"/>
      <c r="C39" s="31"/>
      <c r="D39" s="31"/>
      <c r="E39" s="31"/>
      <c r="F39" s="31"/>
      <c r="G39" s="28"/>
      <c r="H39" s="29"/>
      <c r="I39" s="31"/>
      <c r="J39" s="31"/>
      <c r="K39" s="31"/>
      <c r="L39" s="31"/>
      <c r="M39" s="31"/>
      <c r="O39" s="80"/>
      <c r="P39" s="80"/>
      <c r="Q39" s="80"/>
      <c r="R39" s="80"/>
      <c r="S39" s="80"/>
      <c r="T39" s="80"/>
    </row>
    <row r="40" spans="1:20" ht="15.75" thickBot="1">
      <c r="A40" s="29"/>
      <c r="B40" s="31"/>
      <c r="C40" s="31"/>
      <c r="D40" s="31"/>
      <c r="E40" s="31"/>
      <c r="F40" s="31"/>
      <c r="G40" s="28"/>
      <c r="H40" s="29"/>
      <c r="I40" s="31"/>
      <c r="J40" s="31"/>
      <c r="K40" s="31"/>
      <c r="L40" s="31"/>
      <c r="M40" s="31"/>
      <c r="O40" s="80"/>
      <c r="P40" s="80"/>
      <c r="Q40" s="80"/>
      <c r="R40" s="80"/>
      <c r="S40" s="80"/>
      <c r="T40" s="80"/>
    </row>
    <row r="41" spans="1:20" ht="15.75" thickBot="1">
      <c r="A41" s="29"/>
      <c r="B41" s="31"/>
      <c r="C41" s="31"/>
      <c r="D41" s="31"/>
      <c r="E41" s="31"/>
      <c r="F41" s="31"/>
      <c r="G41" s="28"/>
      <c r="H41" s="29"/>
      <c r="I41" s="31"/>
      <c r="J41" s="31"/>
      <c r="K41" s="31"/>
      <c r="L41" s="31"/>
      <c r="M41" s="31"/>
      <c r="O41" s="80"/>
      <c r="P41" s="80"/>
      <c r="Q41" s="80"/>
      <c r="R41" s="80"/>
      <c r="S41" s="80"/>
      <c r="T41" s="80"/>
    </row>
    <row r="42" spans="1:20" ht="15.75" thickBot="1">
      <c r="A42" s="124" t="s">
        <v>6</v>
      </c>
      <c r="B42" s="126"/>
      <c r="C42" s="126"/>
      <c r="D42" s="126"/>
      <c r="E42" s="126"/>
      <c r="F42" s="127"/>
      <c r="G42" s="28"/>
      <c r="H42" s="124" t="s">
        <v>6</v>
      </c>
      <c r="I42" s="126"/>
      <c r="J42" s="126"/>
      <c r="K42" s="126"/>
      <c r="L42" s="126"/>
      <c r="M42" s="127"/>
      <c r="O42" s="80"/>
      <c r="P42" s="80"/>
      <c r="Q42" s="80"/>
      <c r="R42" s="80"/>
      <c r="S42" s="80"/>
      <c r="T42" s="80"/>
    </row>
    <row r="43" spans="1:20">
      <c r="A43" s="128"/>
      <c r="B43" s="129"/>
      <c r="C43" s="129"/>
      <c r="D43" s="129"/>
      <c r="E43" s="129"/>
      <c r="F43" s="130"/>
      <c r="G43" s="28"/>
      <c r="H43" s="128"/>
      <c r="I43" s="129"/>
      <c r="J43" s="129"/>
      <c r="K43" s="129"/>
      <c r="L43" s="129"/>
      <c r="M43" s="130"/>
      <c r="O43" s="80"/>
      <c r="P43" s="80"/>
      <c r="Q43" s="80"/>
      <c r="R43" s="80"/>
      <c r="S43" s="80"/>
      <c r="T43" s="80"/>
    </row>
    <row r="44" spans="1:20">
      <c r="A44" s="131"/>
      <c r="B44" s="132"/>
      <c r="C44" s="132"/>
      <c r="D44" s="132"/>
      <c r="E44" s="132"/>
      <c r="F44" s="133"/>
      <c r="G44" s="28"/>
      <c r="H44" s="131"/>
      <c r="I44" s="132"/>
      <c r="J44" s="132"/>
      <c r="K44" s="132"/>
      <c r="L44" s="132"/>
      <c r="M44" s="133"/>
      <c r="O44" s="80"/>
      <c r="P44" s="80"/>
      <c r="Q44" s="80"/>
      <c r="R44" s="80"/>
      <c r="S44" s="80"/>
      <c r="T44" s="80"/>
    </row>
    <row r="45" spans="1:20">
      <c r="A45" s="131"/>
      <c r="B45" s="132"/>
      <c r="C45" s="132"/>
      <c r="D45" s="132"/>
      <c r="E45" s="132"/>
      <c r="F45" s="133"/>
      <c r="G45" s="28"/>
      <c r="H45" s="131"/>
      <c r="I45" s="132"/>
      <c r="J45" s="132"/>
      <c r="K45" s="132"/>
      <c r="L45" s="132"/>
      <c r="M45" s="133"/>
      <c r="O45" s="80"/>
      <c r="P45" s="80"/>
      <c r="Q45" s="80"/>
      <c r="R45" s="80"/>
      <c r="S45" s="80"/>
      <c r="T45" s="80"/>
    </row>
    <row r="46" spans="1:20" ht="15.75" thickBot="1">
      <c r="A46" s="134"/>
      <c r="B46" s="135"/>
      <c r="C46" s="135"/>
      <c r="D46" s="135"/>
      <c r="E46" s="135"/>
      <c r="F46" s="136"/>
      <c r="G46" s="28"/>
      <c r="H46" s="134"/>
      <c r="I46" s="135"/>
      <c r="J46" s="135"/>
      <c r="K46" s="135"/>
      <c r="L46" s="135"/>
      <c r="M46" s="136"/>
      <c r="O46" s="80"/>
      <c r="P46" s="80"/>
      <c r="Q46" s="80"/>
      <c r="R46" s="80"/>
      <c r="S46" s="80"/>
      <c r="T46" s="80"/>
    </row>
    <row r="47" spans="1:20">
      <c r="A47" s="80"/>
      <c r="B47" s="80"/>
      <c r="C47" s="80"/>
      <c r="D47" s="80"/>
      <c r="E47" s="80"/>
      <c r="F47" s="80"/>
      <c r="G47" s="28"/>
      <c r="H47" s="80"/>
      <c r="I47" s="80"/>
      <c r="J47" s="80"/>
      <c r="K47" s="80"/>
      <c r="L47" s="80"/>
      <c r="M47" s="80"/>
      <c r="O47" s="80"/>
      <c r="P47" s="80"/>
      <c r="Q47" s="80"/>
      <c r="R47" s="80"/>
      <c r="S47" s="80"/>
      <c r="T47" s="80"/>
    </row>
    <row r="48" spans="1:20">
      <c r="A48" s="80"/>
      <c r="B48" s="80"/>
      <c r="C48" s="80"/>
      <c r="D48" s="80"/>
      <c r="E48" s="80"/>
      <c r="F48" s="80"/>
      <c r="G48" s="28"/>
      <c r="H48" s="80"/>
      <c r="I48" s="80"/>
      <c r="J48" s="80"/>
      <c r="K48" s="80"/>
      <c r="L48" s="80"/>
      <c r="M48" s="80"/>
      <c r="O48" s="80"/>
      <c r="P48" s="80"/>
      <c r="Q48" s="80"/>
      <c r="R48" s="80"/>
      <c r="S48" s="80"/>
      <c r="T48" s="80"/>
    </row>
    <row r="49" spans="1:21">
      <c r="A49" s="80"/>
      <c r="B49" s="80"/>
      <c r="C49" s="80"/>
      <c r="D49" s="80"/>
      <c r="E49" s="80"/>
      <c r="F49" s="80"/>
      <c r="G49" s="28"/>
      <c r="H49" s="80"/>
      <c r="I49" s="80"/>
      <c r="J49" s="80"/>
      <c r="K49" s="80"/>
      <c r="L49" s="80"/>
      <c r="M49" s="80"/>
      <c r="O49" s="80"/>
      <c r="P49" s="80"/>
      <c r="Q49" s="80"/>
      <c r="R49" s="80"/>
      <c r="S49" s="80"/>
      <c r="T49" s="80"/>
    </row>
    <row r="51" spans="1:21">
      <c r="A51" s="149" t="s">
        <v>234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41"/>
      <c r="M51" s="41"/>
      <c r="N51" s="41"/>
      <c r="O51" s="41"/>
      <c r="P51" s="41"/>
      <c r="Q51" s="41"/>
    </row>
    <row r="52" spans="1:21" ht="15.75" thickBot="1"/>
    <row r="53" spans="1:21" ht="15.75" thickBot="1">
      <c r="A53" s="25" t="s">
        <v>7</v>
      </c>
      <c r="B53" s="26">
        <v>40863</v>
      </c>
      <c r="C53" s="27" t="s">
        <v>8</v>
      </c>
      <c r="D53" s="124" t="s">
        <v>152</v>
      </c>
      <c r="E53" s="126"/>
      <c r="F53" s="126"/>
      <c r="G53" s="125"/>
      <c r="H53" s="28"/>
      <c r="I53" s="25" t="s">
        <v>7</v>
      </c>
      <c r="J53" s="26">
        <v>40879</v>
      </c>
      <c r="K53" s="27" t="s">
        <v>8</v>
      </c>
      <c r="L53" s="124" t="s">
        <v>152</v>
      </c>
      <c r="M53" s="126"/>
      <c r="N53" s="125"/>
      <c r="P53" s="25" t="s">
        <v>7</v>
      </c>
      <c r="Q53" s="26">
        <v>40889</v>
      </c>
      <c r="R53" s="27" t="s">
        <v>8</v>
      </c>
      <c r="S53" s="124" t="s">
        <v>152</v>
      </c>
      <c r="T53" s="126"/>
      <c r="U53" s="125"/>
    </row>
    <row r="54" spans="1:21" ht="15.75" thickBot="1">
      <c r="A54" s="29" t="s">
        <v>9</v>
      </c>
      <c r="B54" s="30">
        <v>2</v>
      </c>
      <c r="C54" s="31" t="s">
        <v>10</v>
      </c>
      <c r="D54" s="124" t="s">
        <v>21</v>
      </c>
      <c r="E54" s="126"/>
      <c r="F54" s="126"/>
      <c r="G54" s="125"/>
      <c r="H54" s="28"/>
      <c r="I54" s="29" t="s">
        <v>9</v>
      </c>
      <c r="J54" s="30">
        <v>1</v>
      </c>
      <c r="K54" s="31" t="s">
        <v>10</v>
      </c>
      <c r="L54" s="124" t="s">
        <v>21</v>
      </c>
      <c r="M54" s="126"/>
      <c r="N54" s="125"/>
      <c r="P54" s="29" t="s">
        <v>9</v>
      </c>
      <c r="Q54" s="30">
        <v>2</v>
      </c>
      <c r="R54" s="31" t="s">
        <v>10</v>
      </c>
      <c r="S54" s="124" t="s">
        <v>21</v>
      </c>
      <c r="T54" s="126"/>
      <c r="U54" s="125"/>
    </row>
    <row r="55" spans="1:21" ht="15.75" thickBot="1">
      <c r="A55" s="124"/>
      <c r="B55" s="126"/>
      <c r="C55" s="126"/>
      <c r="D55" s="126"/>
      <c r="E55" s="126"/>
      <c r="F55" s="126"/>
      <c r="G55" s="125"/>
      <c r="H55" s="28"/>
      <c r="I55" s="124"/>
      <c r="J55" s="126"/>
      <c r="K55" s="126"/>
      <c r="L55" s="126"/>
      <c r="M55" s="126"/>
      <c r="N55" s="125"/>
      <c r="P55" s="124"/>
      <c r="Q55" s="126"/>
      <c r="R55" s="126"/>
      <c r="S55" s="126"/>
      <c r="T55" s="126"/>
      <c r="U55" s="125"/>
    </row>
    <row r="56" spans="1:21" ht="15.75" thickBot="1">
      <c r="A56" s="29" t="s">
        <v>0</v>
      </c>
      <c r="B56" s="31" t="s">
        <v>1</v>
      </c>
      <c r="C56" s="124" t="s">
        <v>19</v>
      </c>
      <c r="D56" s="125"/>
      <c r="E56" s="31" t="s">
        <v>74</v>
      </c>
      <c r="F56" s="31" t="s">
        <v>75</v>
      </c>
      <c r="G56" s="31" t="s">
        <v>5</v>
      </c>
      <c r="H56" s="28"/>
      <c r="I56" s="29" t="s">
        <v>0</v>
      </c>
      <c r="J56" s="31" t="s">
        <v>1</v>
      </c>
      <c r="K56" s="124" t="s">
        <v>19</v>
      </c>
      <c r="L56" s="125"/>
      <c r="M56" s="31" t="s">
        <v>2</v>
      </c>
      <c r="N56" s="31" t="s">
        <v>5</v>
      </c>
      <c r="P56" s="29" t="s">
        <v>0</v>
      </c>
      <c r="Q56" s="31" t="s">
        <v>1</v>
      </c>
      <c r="R56" s="124" t="s">
        <v>19</v>
      </c>
      <c r="S56" s="125"/>
      <c r="T56" s="31" t="s">
        <v>2</v>
      </c>
      <c r="U56" s="31" t="s">
        <v>5</v>
      </c>
    </row>
    <row r="57" spans="1:21" ht="15.75" thickBot="1">
      <c r="A57" s="29"/>
      <c r="B57" s="31"/>
      <c r="C57" s="124" t="s">
        <v>157</v>
      </c>
      <c r="D57" s="125"/>
      <c r="E57" s="32">
        <v>1.3252314814814814E-2</v>
      </c>
      <c r="F57" s="32">
        <v>1.252314814814815E-2</v>
      </c>
      <c r="G57" s="31"/>
      <c r="H57" s="28"/>
      <c r="I57" s="58">
        <v>0.46384259259259258</v>
      </c>
      <c r="J57" s="59">
        <v>0.49041666666666667</v>
      </c>
      <c r="K57" s="144">
        <v>5.4629629629629637E-3</v>
      </c>
      <c r="L57" s="125"/>
      <c r="M57" s="32">
        <f>J57-K57-I57</f>
        <v>2.1111111111111136E-2</v>
      </c>
      <c r="N57" s="31"/>
      <c r="P57" s="58">
        <v>0.42903935185185182</v>
      </c>
      <c r="Q57" s="59">
        <v>0.47422453703703704</v>
      </c>
      <c r="R57" s="144"/>
      <c r="S57" s="125"/>
      <c r="T57" s="32">
        <f>Q57-R57-P57</f>
        <v>4.5185185185185217E-2</v>
      </c>
      <c r="U57" s="31"/>
    </row>
    <row r="58" spans="1:21" ht="15.75" thickBot="1">
      <c r="A58" s="29"/>
      <c r="B58" s="31"/>
      <c r="C58" s="124" t="s">
        <v>137</v>
      </c>
      <c r="D58" s="125"/>
      <c r="E58" s="32">
        <v>1.1574074074074073E-3</v>
      </c>
      <c r="F58" s="32">
        <v>1.8981481481481482E-3</v>
      </c>
      <c r="G58" s="31"/>
      <c r="H58" s="28"/>
      <c r="I58" s="29"/>
      <c r="J58" s="31"/>
      <c r="K58" s="124"/>
      <c r="L58" s="125"/>
      <c r="M58" s="32"/>
      <c r="N58" s="31"/>
      <c r="P58" s="58">
        <v>0.47590277777777779</v>
      </c>
      <c r="Q58" s="59">
        <v>0.51410879629629636</v>
      </c>
      <c r="R58" s="124"/>
      <c r="S58" s="125"/>
      <c r="T58" s="32">
        <f>Q58-R58-P58</f>
        <v>3.820601851851857E-2</v>
      </c>
      <c r="U58" s="31"/>
    </row>
    <row r="59" spans="1:21" ht="15.75" thickBot="1">
      <c r="A59" s="29"/>
      <c r="B59" s="31"/>
      <c r="C59" s="124" t="s">
        <v>138</v>
      </c>
      <c r="D59" s="125"/>
      <c r="E59" s="32">
        <v>1.1921296296296296E-3</v>
      </c>
      <c r="F59" s="32">
        <v>1.9560185185185184E-3</v>
      </c>
      <c r="G59" s="31"/>
      <c r="H59" s="28"/>
      <c r="I59" s="29"/>
      <c r="J59" s="31"/>
      <c r="K59" s="124"/>
      <c r="L59" s="125"/>
      <c r="M59" s="32"/>
      <c r="N59" s="31"/>
      <c r="P59" s="29"/>
      <c r="Q59" s="31"/>
      <c r="R59" s="124"/>
      <c r="S59" s="125"/>
      <c r="T59" s="32"/>
      <c r="U59" s="31"/>
    </row>
    <row r="60" spans="1:21" ht="15.75" thickBot="1">
      <c r="A60" s="29"/>
      <c r="B60" s="31"/>
      <c r="C60" s="124" t="s">
        <v>88</v>
      </c>
      <c r="D60" s="125"/>
      <c r="E60" s="32">
        <v>3.3101851851851851E-3</v>
      </c>
      <c r="F60" s="32">
        <v>2.3379629629629631E-3</v>
      </c>
      <c r="G60" s="31"/>
      <c r="H60" s="28"/>
      <c r="I60" s="29"/>
      <c r="J60" s="31"/>
      <c r="K60" s="124"/>
      <c r="L60" s="125"/>
      <c r="M60" s="32"/>
      <c r="N60" s="31"/>
      <c r="P60" s="29"/>
      <c r="Q60" s="31"/>
      <c r="R60" s="124"/>
      <c r="S60" s="125"/>
      <c r="T60" s="32"/>
      <c r="U60" s="31"/>
    </row>
    <row r="61" spans="1:21" ht="15.75" thickBot="1">
      <c r="A61" s="29"/>
      <c r="B61" s="31"/>
      <c r="C61" s="124" t="s">
        <v>158</v>
      </c>
      <c r="D61" s="127"/>
      <c r="E61" s="32">
        <v>3.530092592592592E-3</v>
      </c>
      <c r="F61" s="32">
        <v>3.5879629629629629E-3</v>
      </c>
      <c r="G61" s="31"/>
      <c r="H61" s="28"/>
      <c r="I61" s="29"/>
      <c r="J61" s="31"/>
      <c r="K61" s="124"/>
      <c r="L61" s="127"/>
      <c r="M61" s="32"/>
      <c r="N61" s="31"/>
      <c r="P61" s="29"/>
      <c r="Q61" s="31"/>
      <c r="R61" s="124"/>
      <c r="S61" s="127"/>
      <c r="T61" s="32"/>
      <c r="U61" s="31"/>
    </row>
    <row r="62" spans="1:21" ht="15.75" thickBot="1">
      <c r="A62" s="29"/>
      <c r="B62" s="31"/>
      <c r="C62" s="124"/>
      <c r="D62" s="125"/>
      <c r="E62" s="31"/>
      <c r="F62" s="31"/>
      <c r="G62" s="31"/>
      <c r="H62" s="28"/>
      <c r="I62" s="29"/>
      <c r="J62" s="31"/>
      <c r="K62" s="124"/>
      <c r="L62" s="125"/>
      <c r="M62" s="32"/>
      <c r="N62" s="31"/>
      <c r="P62" s="29"/>
      <c r="Q62" s="31"/>
      <c r="R62" s="124"/>
      <c r="S62" s="125"/>
      <c r="T62" s="32"/>
      <c r="U62" s="31"/>
    </row>
    <row r="63" spans="1:21" ht="15.75" thickBot="1">
      <c r="A63" s="124" t="s">
        <v>3</v>
      </c>
      <c r="B63" s="126"/>
      <c r="C63" s="126"/>
      <c r="D63" s="126"/>
      <c r="E63" s="126"/>
      <c r="F63" s="126"/>
      <c r="G63" s="127"/>
      <c r="H63" s="28"/>
      <c r="I63" s="124" t="s">
        <v>3</v>
      </c>
      <c r="J63" s="126"/>
      <c r="K63" s="126"/>
      <c r="L63" s="126"/>
      <c r="M63" s="126"/>
      <c r="N63" s="127"/>
      <c r="P63" s="124" t="s">
        <v>3</v>
      </c>
      <c r="Q63" s="126"/>
      <c r="R63" s="126"/>
      <c r="S63" s="126"/>
      <c r="T63" s="126"/>
      <c r="U63" s="127"/>
    </row>
    <row r="64" spans="1:21" ht="15.75" thickBot="1">
      <c r="A64" s="29"/>
      <c r="B64" s="31"/>
      <c r="C64" s="31"/>
      <c r="D64" s="31"/>
      <c r="E64" s="31"/>
      <c r="F64" s="31"/>
      <c r="G64" s="31"/>
      <c r="H64" s="28"/>
      <c r="I64" s="29"/>
      <c r="J64" s="31"/>
      <c r="K64" s="31"/>
      <c r="L64" s="31"/>
      <c r="M64" s="31"/>
      <c r="N64" s="31"/>
      <c r="P64" s="29"/>
      <c r="Q64" s="31"/>
      <c r="R64" s="31"/>
      <c r="S64" s="31"/>
      <c r="T64" s="31"/>
      <c r="U64" s="31"/>
    </row>
    <row r="65" spans="1:21" ht="15.75" thickBot="1">
      <c r="A65" s="29"/>
      <c r="B65" s="31"/>
      <c r="C65" s="31"/>
      <c r="D65" s="31"/>
      <c r="E65" s="31"/>
      <c r="F65" s="31"/>
      <c r="G65" s="31"/>
      <c r="H65" s="28"/>
      <c r="I65" s="29"/>
      <c r="J65" s="31"/>
      <c r="K65" s="31"/>
      <c r="L65" s="31"/>
      <c r="M65" s="31"/>
      <c r="N65" s="31"/>
      <c r="P65" s="29"/>
      <c r="Q65" s="31"/>
      <c r="R65" s="31"/>
      <c r="S65" s="31"/>
      <c r="T65" s="31"/>
      <c r="U65" s="31"/>
    </row>
    <row r="66" spans="1:21" ht="15.75" thickBot="1">
      <c r="A66" s="29"/>
      <c r="B66" s="31"/>
      <c r="C66" s="31"/>
      <c r="D66" s="31"/>
      <c r="E66" s="31"/>
      <c r="F66" s="31"/>
      <c r="G66" s="31"/>
      <c r="H66" s="28"/>
      <c r="I66" s="29"/>
      <c r="J66" s="31"/>
      <c r="K66" s="31"/>
      <c r="L66" s="31"/>
      <c r="M66" s="31"/>
      <c r="N66" s="31"/>
      <c r="P66" s="29"/>
      <c r="Q66" s="31"/>
      <c r="R66" s="31"/>
      <c r="S66" s="31"/>
      <c r="T66" s="31"/>
      <c r="U66" s="31"/>
    </row>
    <row r="67" spans="1:21" ht="15.75" thickBot="1">
      <c r="A67" s="29"/>
      <c r="B67" s="31"/>
      <c r="C67" s="31"/>
      <c r="D67" s="31"/>
      <c r="E67" s="31"/>
      <c r="F67" s="31"/>
      <c r="G67" s="31"/>
      <c r="H67" s="28"/>
      <c r="I67" s="29"/>
      <c r="J67" s="31"/>
      <c r="K67" s="31"/>
      <c r="L67" s="31"/>
      <c r="M67" s="31"/>
      <c r="N67" s="31"/>
      <c r="P67" s="29"/>
      <c r="Q67" s="31"/>
      <c r="R67" s="31"/>
      <c r="S67" s="31"/>
      <c r="T67" s="31"/>
      <c r="U67" s="31"/>
    </row>
    <row r="68" spans="1:21" ht="15.75" thickBot="1">
      <c r="A68" s="29"/>
      <c r="B68" s="31"/>
      <c r="C68" s="31"/>
      <c r="D68" s="31"/>
      <c r="E68" s="31"/>
      <c r="F68" s="31"/>
      <c r="G68" s="31"/>
      <c r="H68" s="28"/>
      <c r="I68" s="29"/>
      <c r="J68" s="31"/>
      <c r="K68" s="31"/>
      <c r="L68" s="31"/>
      <c r="M68" s="31"/>
      <c r="N68" s="31"/>
      <c r="P68" s="29"/>
      <c r="Q68" s="31"/>
      <c r="R68" s="31"/>
      <c r="S68" s="31"/>
      <c r="T68" s="31"/>
      <c r="U68" s="31"/>
    </row>
    <row r="69" spans="1:21" ht="15.75" thickBot="1">
      <c r="A69" s="124" t="s">
        <v>6</v>
      </c>
      <c r="B69" s="126"/>
      <c r="C69" s="126"/>
      <c r="D69" s="126"/>
      <c r="E69" s="126"/>
      <c r="F69" s="126"/>
      <c r="G69" s="127"/>
      <c r="H69" s="28"/>
      <c r="I69" s="124" t="s">
        <v>6</v>
      </c>
      <c r="J69" s="126"/>
      <c r="K69" s="126"/>
      <c r="L69" s="126"/>
      <c r="M69" s="126"/>
      <c r="N69" s="127"/>
      <c r="P69" s="124" t="s">
        <v>6</v>
      </c>
      <c r="Q69" s="126"/>
      <c r="R69" s="126"/>
      <c r="S69" s="126"/>
      <c r="T69" s="126"/>
      <c r="U69" s="127"/>
    </row>
    <row r="70" spans="1:21">
      <c r="A70" s="128"/>
      <c r="B70" s="129"/>
      <c r="C70" s="129"/>
      <c r="D70" s="129"/>
      <c r="E70" s="129"/>
      <c r="F70" s="129"/>
      <c r="G70" s="130"/>
      <c r="H70" s="28"/>
      <c r="I70" s="128"/>
      <c r="J70" s="129"/>
      <c r="K70" s="129"/>
      <c r="L70" s="129"/>
      <c r="M70" s="129"/>
      <c r="N70" s="130"/>
      <c r="P70" s="128"/>
      <c r="Q70" s="129"/>
      <c r="R70" s="129"/>
      <c r="S70" s="129"/>
      <c r="T70" s="129"/>
      <c r="U70" s="130"/>
    </row>
    <row r="71" spans="1:21">
      <c r="A71" s="131"/>
      <c r="B71" s="132"/>
      <c r="C71" s="132"/>
      <c r="D71" s="132"/>
      <c r="E71" s="132"/>
      <c r="F71" s="132"/>
      <c r="G71" s="133"/>
      <c r="H71" s="28"/>
      <c r="I71" s="131"/>
      <c r="J71" s="132"/>
      <c r="K71" s="132"/>
      <c r="L71" s="132"/>
      <c r="M71" s="132"/>
      <c r="N71" s="133"/>
      <c r="P71" s="131"/>
      <c r="Q71" s="132"/>
      <c r="R71" s="132"/>
      <c r="S71" s="132"/>
      <c r="T71" s="132"/>
      <c r="U71" s="133"/>
    </row>
    <row r="72" spans="1:21">
      <c r="A72" s="131"/>
      <c r="B72" s="132"/>
      <c r="C72" s="132"/>
      <c r="D72" s="132"/>
      <c r="E72" s="132"/>
      <c r="F72" s="132"/>
      <c r="G72" s="133"/>
      <c r="H72" s="28"/>
      <c r="I72" s="131"/>
      <c r="J72" s="132"/>
      <c r="K72" s="132"/>
      <c r="L72" s="132"/>
      <c r="M72" s="132"/>
      <c r="N72" s="133"/>
      <c r="P72" s="131"/>
      <c r="Q72" s="132"/>
      <c r="R72" s="132"/>
      <c r="S72" s="132"/>
      <c r="T72" s="132"/>
      <c r="U72" s="133"/>
    </row>
    <row r="73" spans="1:21" ht="15.75" thickBot="1">
      <c r="A73" s="134"/>
      <c r="B73" s="135"/>
      <c r="C73" s="135"/>
      <c r="D73" s="135"/>
      <c r="E73" s="135"/>
      <c r="F73" s="135"/>
      <c r="G73" s="136"/>
      <c r="H73" s="28"/>
      <c r="I73" s="134"/>
      <c r="J73" s="135"/>
      <c r="K73" s="135"/>
      <c r="L73" s="135"/>
      <c r="M73" s="135"/>
      <c r="N73" s="136"/>
      <c r="P73" s="134"/>
      <c r="Q73" s="135"/>
      <c r="R73" s="135"/>
      <c r="S73" s="135"/>
      <c r="T73" s="135"/>
      <c r="U73" s="136"/>
    </row>
    <row r="74" spans="1:21">
      <c r="A74" s="80"/>
      <c r="B74" s="80"/>
      <c r="C74" s="80"/>
      <c r="D74" s="80"/>
      <c r="E74" s="80"/>
      <c r="F74" s="80"/>
      <c r="G74" s="80"/>
      <c r="H74" s="28"/>
      <c r="I74" s="80"/>
      <c r="J74" s="80"/>
      <c r="K74" s="80"/>
      <c r="L74" s="80"/>
      <c r="M74" s="80"/>
      <c r="N74" s="80"/>
      <c r="P74" s="80"/>
      <c r="Q74" s="80"/>
      <c r="R74" s="80"/>
      <c r="S74" s="80"/>
      <c r="T74" s="80"/>
      <c r="U74" s="80"/>
    </row>
    <row r="75" spans="1:21" ht="15.75" thickBot="1">
      <c r="A75" s="80"/>
      <c r="B75" s="80"/>
      <c r="C75" s="80"/>
      <c r="D75" s="80"/>
      <c r="E75" s="80"/>
      <c r="F75" s="80"/>
      <c r="G75" s="80"/>
      <c r="H75" s="28"/>
      <c r="I75" s="80"/>
      <c r="J75" s="80"/>
      <c r="K75" s="80"/>
      <c r="L75" s="80"/>
      <c r="M75" s="80"/>
      <c r="N75" s="80"/>
      <c r="P75" s="80"/>
      <c r="Q75" s="80"/>
      <c r="R75" s="80"/>
      <c r="S75" s="80"/>
      <c r="T75" s="80"/>
      <c r="U75" s="80"/>
    </row>
    <row r="76" spans="1:21" ht="15.75" thickBot="1">
      <c r="A76" s="25" t="s">
        <v>7</v>
      </c>
      <c r="B76" s="26">
        <v>41260</v>
      </c>
      <c r="C76" s="27" t="s">
        <v>8</v>
      </c>
      <c r="D76" s="124" t="s">
        <v>152</v>
      </c>
      <c r="E76" s="126"/>
      <c r="F76" s="125"/>
      <c r="G76" s="80"/>
      <c r="H76" s="25" t="s">
        <v>7</v>
      </c>
      <c r="I76" s="26">
        <v>40932</v>
      </c>
      <c r="J76" s="27" t="s">
        <v>8</v>
      </c>
      <c r="K76" s="124" t="s">
        <v>152</v>
      </c>
      <c r="L76" s="126"/>
      <c r="M76" s="125"/>
      <c r="N76" s="80"/>
      <c r="P76" s="80"/>
      <c r="Q76" s="80"/>
      <c r="R76" s="80"/>
      <c r="S76" s="80"/>
      <c r="T76" s="80"/>
      <c r="U76" s="80"/>
    </row>
    <row r="77" spans="1:21" ht="15.75" thickBot="1">
      <c r="A77" s="29" t="s">
        <v>9</v>
      </c>
      <c r="B77" s="30">
        <v>2</v>
      </c>
      <c r="C77" s="31" t="s">
        <v>10</v>
      </c>
      <c r="D77" s="124" t="s">
        <v>21</v>
      </c>
      <c r="E77" s="126"/>
      <c r="F77" s="125"/>
      <c r="G77" s="80"/>
      <c r="H77" s="29" t="s">
        <v>9</v>
      </c>
      <c r="I77" s="30">
        <v>3</v>
      </c>
      <c r="J77" s="31" t="s">
        <v>10</v>
      </c>
      <c r="K77" s="124" t="s">
        <v>21</v>
      </c>
      <c r="L77" s="126"/>
      <c r="M77" s="125"/>
      <c r="N77" s="80"/>
      <c r="P77" s="80"/>
      <c r="Q77" s="80"/>
      <c r="R77" s="80"/>
      <c r="S77" s="80"/>
      <c r="T77" s="80"/>
      <c r="U77" s="80"/>
    </row>
    <row r="78" spans="1:21" ht="15.75" thickBot="1">
      <c r="A78" s="124"/>
      <c r="B78" s="126"/>
      <c r="C78" s="126"/>
      <c r="D78" s="126"/>
      <c r="E78" s="126"/>
      <c r="F78" s="125"/>
      <c r="G78" s="80"/>
      <c r="H78" s="124"/>
      <c r="I78" s="126"/>
      <c r="J78" s="126"/>
      <c r="K78" s="126"/>
      <c r="L78" s="126"/>
      <c r="M78" s="125"/>
      <c r="N78" s="80"/>
      <c r="P78" s="80"/>
      <c r="Q78" s="80"/>
      <c r="R78" s="80"/>
      <c r="S78" s="80"/>
      <c r="T78" s="80"/>
      <c r="U78" s="80"/>
    </row>
    <row r="79" spans="1:21" ht="15.75" thickBot="1">
      <c r="A79" s="29" t="s">
        <v>0</v>
      </c>
      <c r="B79" s="31" t="s">
        <v>1</v>
      </c>
      <c r="C79" s="124" t="s">
        <v>19</v>
      </c>
      <c r="D79" s="125"/>
      <c r="E79" s="31" t="s">
        <v>2</v>
      </c>
      <c r="F79" s="31" t="s">
        <v>5</v>
      </c>
      <c r="G79" s="80"/>
      <c r="H79" s="29" t="s">
        <v>0</v>
      </c>
      <c r="I79" s="31" t="s">
        <v>1</v>
      </c>
      <c r="J79" s="124" t="s">
        <v>19</v>
      </c>
      <c r="K79" s="125"/>
      <c r="L79" s="31" t="s">
        <v>2</v>
      </c>
      <c r="M79" s="31" t="s">
        <v>5</v>
      </c>
      <c r="N79" s="80"/>
      <c r="P79" s="80"/>
      <c r="Q79" s="80"/>
      <c r="R79" s="80"/>
      <c r="S79" s="80"/>
      <c r="T79" s="80"/>
      <c r="U79" s="80"/>
    </row>
    <row r="80" spans="1:21" ht="15.75" thickBot="1">
      <c r="A80" s="58">
        <v>0.263587962962963</v>
      </c>
      <c r="B80" s="59">
        <v>0.28414351851851855</v>
      </c>
      <c r="C80" s="144"/>
      <c r="D80" s="125"/>
      <c r="E80" s="32">
        <f>B80-C80-A80</f>
        <v>2.0555555555555549E-2</v>
      </c>
      <c r="F80" s="31"/>
      <c r="G80" s="80"/>
      <c r="H80" s="58">
        <v>0.27317129629629627</v>
      </c>
      <c r="I80" s="59">
        <v>0.30613425925925924</v>
      </c>
      <c r="J80" s="144"/>
      <c r="K80" s="125"/>
      <c r="L80" s="32">
        <f>I80-J80-H80</f>
        <v>3.2962962962962972E-2</v>
      </c>
      <c r="M80" s="31"/>
      <c r="N80" s="80"/>
      <c r="P80" s="80"/>
      <c r="Q80" s="80"/>
      <c r="R80" s="80"/>
      <c r="S80" s="80"/>
      <c r="T80" s="80"/>
      <c r="U80" s="80"/>
    </row>
    <row r="81" spans="1:21" ht="15.75" thickBot="1">
      <c r="A81" s="58">
        <v>0.28770833333333334</v>
      </c>
      <c r="B81" s="59">
        <v>0.30687500000000001</v>
      </c>
      <c r="C81" s="124"/>
      <c r="D81" s="125"/>
      <c r="E81" s="32">
        <f>B81-A81</f>
        <v>1.9166666666666665E-2</v>
      </c>
      <c r="F81" s="31"/>
      <c r="G81" s="80"/>
      <c r="H81" s="58">
        <v>0.30854166666666666</v>
      </c>
      <c r="I81" s="59">
        <v>0.34028935185185188</v>
      </c>
      <c r="J81" s="144">
        <v>4.2592592592592595E-3</v>
      </c>
      <c r="K81" s="125"/>
      <c r="L81" s="32">
        <f>I81-H81-J81</f>
        <v>2.7488425925925965E-2</v>
      </c>
      <c r="M81" s="31"/>
      <c r="N81" s="80"/>
      <c r="O81" s="8"/>
      <c r="P81" s="92"/>
      <c r="Q81" s="80"/>
      <c r="R81" s="80"/>
      <c r="S81" s="80"/>
      <c r="T81" s="80"/>
      <c r="U81" s="80"/>
    </row>
    <row r="82" spans="1:21" ht="15.75" thickBot="1">
      <c r="A82" s="29"/>
      <c r="B82" s="31"/>
      <c r="C82" s="124"/>
      <c r="D82" s="125"/>
      <c r="E82" s="32"/>
      <c r="F82" s="31"/>
      <c r="G82" s="80"/>
      <c r="H82" s="58">
        <v>0.34586805555555555</v>
      </c>
      <c r="I82" s="59">
        <v>0.39976851851851852</v>
      </c>
      <c r="J82" s="144">
        <v>2.6203703703703705E-2</v>
      </c>
      <c r="K82" s="125"/>
      <c r="L82" s="32">
        <f>I82-H82-J82</f>
        <v>2.7696759259259265E-2</v>
      </c>
      <c r="M82" s="31"/>
      <c r="N82" s="80"/>
      <c r="P82" s="80"/>
      <c r="Q82" s="80"/>
      <c r="R82" s="80"/>
      <c r="S82" s="80"/>
      <c r="T82" s="80"/>
      <c r="U82" s="80"/>
    </row>
    <row r="83" spans="1:21" ht="15.75" thickBot="1">
      <c r="A83" s="29"/>
      <c r="B83" s="31"/>
      <c r="C83" s="124"/>
      <c r="D83" s="125"/>
      <c r="E83" s="32"/>
      <c r="F83" s="31"/>
      <c r="G83" s="80"/>
      <c r="H83" s="29"/>
      <c r="I83" s="31"/>
      <c r="J83" s="124"/>
      <c r="K83" s="125"/>
      <c r="L83" s="32"/>
      <c r="M83" s="31"/>
      <c r="N83" s="80"/>
      <c r="P83" s="80"/>
      <c r="Q83" s="80"/>
      <c r="R83" s="80"/>
      <c r="S83" s="80"/>
      <c r="T83" s="80"/>
      <c r="U83" s="80"/>
    </row>
    <row r="84" spans="1:21" ht="15.75" thickBot="1">
      <c r="A84" s="29"/>
      <c r="B84" s="31"/>
      <c r="C84" s="124"/>
      <c r="D84" s="127"/>
      <c r="E84" s="32"/>
      <c r="F84" s="31"/>
      <c r="G84" s="80"/>
      <c r="H84" s="29"/>
      <c r="I84" s="31"/>
      <c r="J84" s="124"/>
      <c r="K84" s="127"/>
      <c r="L84" s="32"/>
      <c r="M84" s="31"/>
      <c r="N84" s="80"/>
      <c r="P84" s="80"/>
      <c r="Q84" s="80"/>
      <c r="R84" s="80"/>
      <c r="S84" s="80"/>
      <c r="T84" s="80"/>
      <c r="U84" s="80"/>
    </row>
    <row r="85" spans="1:21" ht="15.75" thickBot="1">
      <c r="A85" s="29"/>
      <c r="B85" s="31"/>
      <c r="C85" s="124"/>
      <c r="D85" s="125"/>
      <c r="E85" s="32"/>
      <c r="F85" s="31"/>
      <c r="G85" s="80"/>
      <c r="H85" s="29"/>
      <c r="I85" s="31"/>
      <c r="J85" s="124"/>
      <c r="K85" s="125"/>
      <c r="L85" s="32"/>
      <c r="M85" s="31"/>
      <c r="N85" s="80"/>
      <c r="P85" s="80"/>
      <c r="Q85" s="80"/>
      <c r="R85" s="80"/>
      <c r="S85" s="80"/>
      <c r="T85" s="80"/>
      <c r="U85" s="80"/>
    </row>
    <row r="86" spans="1:21" ht="15.75" thickBot="1">
      <c r="A86" s="124" t="s">
        <v>3</v>
      </c>
      <c r="B86" s="126"/>
      <c r="C86" s="126"/>
      <c r="D86" s="126"/>
      <c r="E86" s="126"/>
      <c r="F86" s="127"/>
      <c r="G86" s="80"/>
      <c r="H86" s="124" t="s">
        <v>3</v>
      </c>
      <c r="I86" s="126"/>
      <c r="J86" s="126"/>
      <c r="K86" s="126"/>
      <c r="L86" s="126"/>
      <c r="M86" s="127"/>
      <c r="N86" s="80"/>
      <c r="P86" s="80"/>
      <c r="Q86" s="80"/>
      <c r="R86" s="80"/>
      <c r="S86" s="80"/>
      <c r="T86" s="80"/>
      <c r="U86" s="80"/>
    </row>
    <row r="87" spans="1:21" ht="15.75" thickBot="1">
      <c r="A87" s="29"/>
      <c r="B87" s="31"/>
      <c r="C87" s="31"/>
      <c r="D87" s="31"/>
      <c r="E87" s="31"/>
      <c r="F87" s="31"/>
      <c r="G87" s="80"/>
      <c r="H87" s="29"/>
      <c r="I87" s="31"/>
      <c r="J87" s="31"/>
      <c r="K87" s="31"/>
      <c r="L87" s="31"/>
      <c r="M87" s="31"/>
      <c r="N87" s="80"/>
      <c r="P87" s="80"/>
      <c r="Q87" s="80"/>
      <c r="R87" s="80"/>
      <c r="S87" s="80"/>
      <c r="T87" s="80"/>
      <c r="U87" s="80"/>
    </row>
    <row r="88" spans="1:21" ht="15.75" thickBot="1">
      <c r="A88" s="29"/>
      <c r="B88" s="31"/>
      <c r="C88" s="31"/>
      <c r="D88" s="31"/>
      <c r="E88" s="31"/>
      <c r="F88" s="31"/>
      <c r="G88" s="80"/>
      <c r="H88" s="29"/>
      <c r="I88" s="31"/>
      <c r="J88" s="31"/>
      <c r="K88" s="31"/>
      <c r="L88" s="31"/>
      <c r="M88" s="31"/>
      <c r="N88" s="80"/>
      <c r="P88" s="80"/>
      <c r="Q88" s="80"/>
      <c r="R88" s="80"/>
      <c r="S88" s="80"/>
      <c r="T88" s="80"/>
      <c r="U88" s="80"/>
    </row>
    <row r="89" spans="1:21" ht="15.75" thickBot="1">
      <c r="A89" s="29"/>
      <c r="B89" s="31"/>
      <c r="C89" s="31"/>
      <c r="D89" s="31"/>
      <c r="E89" s="31"/>
      <c r="F89" s="31"/>
      <c r="G89" s="80"/>
      <c r="H89" s="29"/>
      <c r="I89" s="31"/>
      <c r="J89" s="31"/>
      <c r="K89" s="31"/>
      <c r="L89" s="31"/>
      <c r="M89" s="31"/>
      <c r="N89" s="80"/>
      <c r="P89" s="80"/>
      <c r="Q89" s="80"/>
      <c r="R89" s="80"/>
      <c r="S89" s="80"/>
      <c r="T89" s="80"/>
      <c r="U89" s="80"/>
    </row>
    <row r="90" spans="1:21" ht="15.75" thickBot="1">
      <c r="A90" s="29"/>
      <c r="B90" s="31"/>
      <c r="C90" s="31"/>
      <c r="D90" s="31"/>
      <c r="E90" s="31"/>
      <c r="F90" s="31"/>
      <c r="G90" s="80"/>
      <c r="H90" s="29"/>
      <c r="I90" s="31"/>
      <c r="J90" s="31"/>
      <c r="K90" s="31"/>
      <c r="L90" s="31"/>
      <c r="M90" s="31"/>
      <c r="N90" s="80"/>
      <c r="P90" s="80"/>
      <c r="Q90" s="80"/>
      <c r="R90" s="80"/>
      <c r="S90" s="80"/>
      <c r="T90" s="80"/>
      <c r="U90" s="80"/>
    </row>
    <row r="91" spans="1:21" ht="15.75" thickBot="1">
      <c r="A91" s="29"/>
      <c r="B91" s="31"/>
      <c r="C91" s="31"/>
      <c r="D91" s="31"/>
      <c r="E91" s="31"/>
      <c r="F91" s="31"/>
      <c r="G91" s="80"/>
      <c r="H91" s="29"/>
      <c r="I91" s="31"/>
      <c r="J91" s="31"/>
      <c r="K91" s="31"/>
      <c r="L91" s="31"/>
      <c r="M91" s="31"/>
      <c r="N91" s="80"/>
      <c r="P91" s="80"/>
      <c r="Q91" s="80"/>
      <c r="R91" s="80"/>
      <c r="S91" s="80"/>
      <c r="T91" s="80"/>
      <c r="U91" s="80"/>
    </row>
    <row r="92" spans="1:21" ht="15.75" thickBot="1">
      <c r="A92" s="124" t="s">
        <v>6</v>
      </c>
      <c r="B92" s="126"/>
      <c r="C92" s="126"/>
      <c r="D92" s="126"/>
      <c r="E92" s="126"/>
      <c r="F92" s="127"/>
      <c r="G92" s="80"/>
      <c r="H92" s="124" t="s">
        <v>6</v>
      </c>
      <c r="I92" s="126"/>
      <c r="J92" s="126"/>
      <c r="K92" s="126"/>
      <c r="L92" s="126"/>
      <c r="M92" s="127"/>
      <c r="N92" s="80"/>
      <c r="P92" s="80"/>
      <c r="Q92" s="80"/>
      <c r="R92" s="80"/>
      <c r="S92" s="80"/>
      <c r="T92" s="80"/>
      <c r="U92" s="80"/>
    </row>
    <row r="93" spans="1:21">
      <c r="A93" s="128"/>
      <c r="B93" s="129"/>
      <c r="C93" s="129"/>
      <c r="D93" s="129"/>
      <c r="E93" s="129"/>
      <c r="F93" s="130"/>
      <c r="G93" s="80"/>
      <c r="H93" s="128"/>
      <c r="I93" s="129"/>
      <c r="J93" s="129"/>
      <c r="K93" s="129"/>
      <c r="L93" s="129"/>
      <c r="M93" s="130"/>
      <c r="N93" s="80"/>
      <c r="P93" s="80"/>
      <c r="Q93" s="80"/>
      <c r="R93" s="80"/>
      <c r="S93" s="80"/>
      <c r="T93" s="80"/>
      <c r="U93" s="80"/>
    </row>
    <row r="94" spans="1:21">
      <c r="A94" s="131"/>
      <c r="B94" s="132"/>
      <c r="C94" s="132"/>
      <c r="D94" s="132"/>
      <c r="E94" s="132"/>
      <c r="F94" s="133"/>
      <c r="G94" s="80"/>
      <c r="H94" s="131"/>
      <c r="I94" s="132"/>
      <c r="J94" s="132"/>
      <c r="K94" s="132"/>
      <c r="L94" s="132"/>
      <c r="M94" s="133"/>
      <c r="N94" s="80"/>
      <c r="P94" s="80"/>
      <c r="Q94" s="80"/>
      <c r="R94" s="80"/>
      <c r="S94" s="80"/>
      <c r="T94" s="80"/>
      <c r="U94" s="80"/>
    </row>
    <row r="95" spans="1:21">
      <c r="A95" s="131"/>
      <c r="B95" s="132"/>
      <c r="C95" s="132"/>
      <c r="D95" s="132"/>
      <c r="E95" s="132"/>
      <c r="F95" s="133"/>
      <c r="G95" s="80"/>
      <c r="H95" s="131"/>
      <c r="I95" s="132"/>
      <c r="J95" s="132"/>
      <c r="K95" s="132"/>
      <c r="L95" s="132"/>
      <c r="M95" s="133"/>
      <c r="N95" s="80"/>
      <c r="P95" s="80"/>
      <c r="Q95" s="80"/>
      <c r="R95" s="80"/>
      <c r="S95" s="80"/>
      <c r="T95" s="80"/>
      <c r="U95" s="80"/>
    </row>
    <row r="96" spans="1:21" ht="15.75" thickBot="1">
      <c r="A96" s="134"/>
      <c r="B96" s="135"/>
      <c r="C96" s="135"/>
      <c r="D96" s="135"/>
      <c r="E96" s="135"/>
      <c r="F96" s="136"/>
      <c r="H96" s="134"/>
      <c r="I96" s="135"/>
      <c r="J96" s="135"/>
      <c r="K96" s="135"/>
      <c r="L96" s="135"/>
      <c r="M96" s="136"/>
    </row>
    <row r="97" spans="1:20">
      <c r="A97" s="80"/>
      <c r="B97" s="80"/>
      <c r="C97" s="80"/>
      <c r="D97" s="80"/>
      <c r="E97" s="80"/>
      <c r="F97" s="80"/>
    </row>
    <row r="98" spans="1:20">
      <c r="A98" s="80"/>
      <c r="B98" s="80"/>
      <c r="C98" s="80"/>
      <c r="D98" s="80"/>
      <c r="E98" s="80"/>
      <c r="F98" s="80"/>
    </row>
    <row r="99" spans="1:20">
      <c r="A99" s="146" t="s">
        <v>235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39"/>
      <c r="M99" s="39"/>
      <c r="N99" s="39"/>
      <c r="O99" s="39"/>
      <c r="P99" s="39"/>
      <c r="Q99" s="39"/>
    </row>
    <row r="100" spans="1:20" ht="15.75" thickBot="1"/>
    <row r="101" spans="1:20" ht="15.75" thickBot="1">
      <c r="A101" s="25" t="s">
        <v>7</v>
      </c>
      <c r="B101" s="26">
        <v>40863</v>
      </c>
      <c r="C101" s="27" t="s">
        <v>8</v>
      </c>
      <c r="D101" s="124" t="s">
        <v>152</v>
      </c>
      <c r="E101" s="126"/>
      <c r="F101" s="125"/>
      <c r="G101" s="28"/>
      <c r="H101" s="25" t="s">
        <v>7</v>
      </c>
      <c r="I101" s="26">
        <v>40879</v>
      </c>
      <c r="J101" s="27" t="s">
        <v>8</v>
      </c>
      <c r="K101" s="124" t="s">
        <v>152</v>
      </c>
      <c r="L101" s="126"/>
      <c r="M101" s="125"/>
      <c r="O101" s="25" t="s">
        <v>7</v>
      </c>
      <c r="P101" s="26">
        <v>40889</v>
      </c>
      <c r="Q101" s="27" t="s">
        <v>8</v>
      </c>
      <c r="R101" s="124" t="s">
        <v>152</v>
      </c>
      <c r="S101" s="126"/>
      <c r="T101" s="125"/>
    </row>
    <row r="102" spans="1:20" ht="15.75" thickBot="1">
      <c r="A102" s="29" t="s">
        <v>9</v>
      </c>
      <c r="B102" s="30">
        <v>2</v>
      </c>
      <c r="C102" s="31" t="s">
        <v>10</v>
      </c>
      <c r="D102" s="124" t="s">
        <v>159</v>
      </c>
      <c r="E102" s="126"/>
      <c r="F102" s="125"/>
      <c r="G102" s="28"/>
      <c r="H102" s="29" t="s">
        <v>9</v>
      </c>
      <c r="I102" s="30">
        <v>1</v>
      </c>
      <c r="J102" s="31" t="s">
        <v>10</v>
      </c>
      <c r="K102" s="124" t="s">
        <v>159</v>
      </c>
      <c r="L102" s="126"/>
      <c r="M102" s="125"/>
      <c r="O102" s="29" t="s">
        <v>9</v>
      </c>
      <c r="P102" s="30">
        <v>2</v>
      </c>
      <c r="Q102" s="31" t="s">
        <v>10</v>
      </c>
      <c r="R102" s="124" t="s">
        <v>159</v>
      </c>
      <c r="S102" s="126"/>
      <c r="T102" s="125"/>
    </row>
    <row r="103" spans="1:20" ht="15.75" thickBot="1">
      <c r="A103" s="124"/>
      <c r="B103" s="126"/>
      <c r="C103" s="126"/>
      <c r="D103" s="126"/>
      <c r="E103" s="126"/>
      <c r="F103" s="125"/>
      <c r="G103" s="28"/>
      <c r="H103" s="124"/>
      <c r="I103" s="126"/>
      <c r="J103" s="126"/>
      <c r="K103" s="126"/>
      <c r="L103" s="126"/>
      <c r="M103" s="125"/>
      <c r="O103" s="124"/>
      <c r="P103" s="126"/>
      <c r="Q103" s="126"/>
      <c r="R103" s="126"/>
      <c r="S103" s="126"/>
      <c r="T103" s="125"/>
    </row>
    <row r="104" spans="1:20" ht="15.75" thickBot="1">
      <c r="A104" s="29" t="s">
        <v>0</v>
      </c>
      <c r="B104" s="31" t="s">
        <v>1</v>
      </c>
      <c r="C104" s="124" t="s">
        <v>19</v>
      </c>
      <c r="D104" s="125"/>
      <c r="E104" s="31" t="s">
        <v>2</v>
      </c>
      <c r="F104" s="31" t="s">
        <v>5</v>
      </c>
      <c r="G104" s="28"/>
      <c r="H104" s="29" t="s">
        <v>0</v>
      </c>
      <c r="I104" s="31" t="s">
        <v>1</v>
      </c>
      <c r="J104" s="124" t="s">
        <v>19</v>
      </c>
      <c r="K104" s="125"/>
      <c r="L104" s="31" t="s">
        <v>2</v>
      </c>
      <c r="M104" s="31" t="s">
        <v>5</v>
      </c>
      <c r="O104" s="29" t="s">
        <v>0</v>
      </c>
      <c r="P104" s="31" t="s">
        <v>1</v>
      </c>
      <c r="Q104" s="124" t="s">
        <v>19</v>
      </c>
      <c r="R104" s="125"/>
      <c r="S104" s="31" t="s">
        <v>2</v>
      </c>
      <c r="T104" s="31" t="s">
        <v>5</v>
      </c>
    </row>
    <row r="105" spans="1:20" ht="15.75" thickBot="1">
      <c r="A105" s="40">
        <v>0.4722337962962963</v>
      </c>
      <c r="B105" s="32">
        <v>0.5157870370370371</v>
      </c>
      <c r="C105" s="124"/>
      <c r="D105" s="125"/>
      <c r="E105" s="32">
        <v>4.355324074074074E-2</v>
      </c>
      <c r="F105" s="31">
        <f>(62*60)+43</f>
        <v>3763</v>
      </c>
      <c r="G105" s="28"/>
      <c r="H105" s="40">
        <v>0.56486111111111115</v>
      </c>
      <c r="I105" s="32">
        <v>0.62231481481481488</v>
      </c>
      <c r="J105" s="124"/>
      <c r="K105" s="125"/>
      <c r="L105" s="32">
        <f>I105-H105</f>
        <v>5.7453703703703729E-2</v>
      </c>
      <c r="M105" s="31"/>
      <c r="O105" s="40">
        <v>0.57923611111111117</v>
      </c>
      <c r="P105" s="32">
        <v>0.6213657407407408</v>
      </c>
      <c r="Q105" s="124"/>
      <c r="R105" s="125"/>
      <c r="S105" s="32">
        <f>P105-O105</f>
        <v>4.2129629629629628E-2</v>
      </c>
      <c r="T105" s="31"/>
    </row>
    <row r="106" spans="1:20" ht="15.75" thickBot="1">
      <c r="A106" s="40">
        <v>0.51671296296296299</v>
      </c>
      <c r="B106" s="32">
        <v>0.61414351851851856</v>
      </c>
      <c r="C106" s="144">
        <v>2.6018518518518521E-2</v>
      </c>
      <c r="D106" s="145"/>
      <c r="E106" s="32">
        <v>7.1412037037037038E-2</v>
      </c>
      <c r="F106" s="31">
        <f>(102*60)+50</f>
        <v>6170</v>
      </c>
      <c r="G106" s="28"/>
      <c r="H106" s="40"/>
      <c r="I106" s="32"/>
      <c r="J106" s="144"/>
      <c r="K106" s="145"/>
      <c r="L106" s="32"/>
      <c r="M106" s="31"/>
      <c r="O106" s="40">
        <v>0.62296296296296294</v>
      </c>
      <c r="P106" s="32">
        <v>0.68807870370370372</v>
      </c>
      <c r="Q106" s="144">
        <v>1.4004629629629631E-2</v>
      </c>
      <c r="R106" s="145"/>
      <c r="S106" s="32">
        <f>P106-O106-Q106</f>
        <v>5.1111111111111149E-2</v>
      </c>
      <c r="T106" s="31"/>
    </row>
    <row r="107" spans="1:20" ht="15.75" thickBot="1">
      <c r="A107" s="29"/>
      <c r="B107" s="31"/>
      <c r="C107" s="124"/>
      <c r="D107" s="125"/>
      <c r="E107" s="31"/>
      <c r="F107" s="31"/>
      <c r="G107" s="28"/>
      <c r="H107" s="29"/>
      <c r="I107" s="31"/>
      <c r="J107" s="124"/>
      <c r="K107" s="125"/>
      <c r="L107" s="31"/>
      <c r="M107" s="31"/>
      <c r="O107" s="29"/>
      <c r="P107" s="31"/>
      <c r="Q107" s="124"/>
      <c r="R107" s="125"/>
      <c r="S107" s="31"/>
      <c r="T107" s="31"/>
    </row>
    <row r="108" spans="1:20" ht="15.75" thickBot="1">
      <c r="A108" s="29"/>
      <c r="B108" s="31"/>
      <c r="C108" s="124"/>
      <c r="D108" s="125"/>
      <c r="E108" s="31"/>
      <c r="F108" s="31"/>
      <c r="G108" s="28"/>
      <c r="H108" s="29"/>
      <c r="I108" s="31"/>
      <c r="J108" s="124"/>
      <c r="K108" s="125"/>
      <c r="L108" s="31"/>
      <c r="M108" s="31"/>
      <c r="O108" s="29"/>
      <c r="P108" s="31"/>
      <c r="Q108" s="124"/>
      <c r="R108" s="125"/>
      <c r="S108" s="31"/>
      <c r="T108" s="31"/>
    </row>
    <row r="109" spans="1:20" ht="15.75" thickBot="1">
      <c r="A109" s="29"/>
      <c r="B109" s="31"/>
      <c r="C109" s="124"/>
      <c r="D109" s="127"/>
      <c r="E109" s="31"/>
      <c r="F109" s="31"/>
      <c r="G109" s="28"/>
      <c r="H109" s="29"/>
      <c r="I109" s="31"/>
      <c r="J109" s="124"/>
      <c r="K109" s="127"/>
      <c r="L109" s="31"/>
      <c r="M109" s="31"/>
      <c r="O109" s="29"/>
      <c r="P109" s="31"/>
      <c r="Q109" s="124"/>
      <c r="R109" s="127"/>
      <c r="S109" s="31"/>
      <c r="T109" s="31"/>
    </row>
    <row r="110" spans="1:20" ht="15.75" thickBot="1">
      <c r="A110" s="29"/>
      <c r="B110" s="31"/>
      <c r="C110" s="124"/>
      <c r="D110" s="125"/>
      <c r="E110" s="31"/>
      <c r="F110" s="31"/>
      <c r="G110" s="28"/>
      <c r="H110" s="29"/>
      <c r="I110" s="31"/>
      <c r="J110" s="124"/>
      <c r="K110" s="125"/>
      <c r="L110" s="31"/>
      <c r="M110" s="31"/>
      <c r="O110" s="29"/>
      <c r="P110" s="31"/>
      <c r="Q110" s="124"/>
      <c r="R110" s="125"/>
      <c r="S110" s="31"/>
      <c r="T110" s="31"/>
    </row>
    <row r="111" spans="1:20" ht="15.75" thickBot="1">
      <c r="A111" s="124" t="s">
        <v>3</v>
      </c>
      <c r="B111" s="126"/>
      <c r="C111" s="126"/>
      <c r="D111" s="126"/>
      <c r="E111" s="126"/>
      <c r="F111" s="127"/>
      <c r="G111" s="28"/>
      <c r="H111" s="124" t="s">
        <v>3</v>
      </c>
      <c r="I111" s="126"/>
      <c r="J111" s="126"/>
      <c r="K111" s="126"/>
      <c r="L111" s="126"/>
      <c r="M111" s="127"/>
      <c r="O111" s="124" t="s">
        <v>3</v>
      </c>
      <c r="P111" s="126"/>
      <c r="Q111" s="126"/>
      <c r="R111" s="126"/>
      <c r="S111" s="126"/>
      <c r="T111" s="127"/>
    </row>
    <row r="112" spans="1:20" ht="15.75" thickBot="1">
      <c r="A112" s="29"/>
      <c r="B112" s="31"/>
      <c r="C112" s="31"/>
      <c r="D112" s="31"/>
      <c r="E112" s="31"/>
      <c r="F112" s="31"/>
      <c r="G112" s="28"/>
      <c r="H112" s="29"/>
      <c r="I112" s="31"/>
      <c r="J112" s="31"/>
      <c r="K112" s="31"/>
      <c r="L112" s="31"/>
      <c r="M112" s="31"/>
      <c r="O112" s="29"/>
      <c r="P112" s="31"/>
      <c r="Q112" s="31"/>
      <c r="R112" s="31"/>
      <c r="S112" s="31"/>
      <c r="T112" s="31"/>
    </row>
    <row r="113" spans="1:20" ht="15.75" thickBot="1">
      <c r="A113" s="29"/>
      <c r="B113" s="31"/>
      <c r="C113" s="31"/>
      <c r="D113" s="31"/>
      <c r="E113" s="31"/>
      <c r="F113" s="31"/>
      <c r="G113" s="28"/>
      <c r="H113" s="29"/>
      <c r="I113" s="31"/>
      <c r="J113" s="31"/>
      <c r="K113" s="31"/>
      <c r="L113" s="31"/>
      <c r="M113" s="31"/>
      <c r="O113" s="29"/>
      <c r="P113" s="31"/>
      <c r="Q113" s="31"/>
      <c r="R113" s="31"/>
      <c r="S113" s="31"/>
      <c r="T113" s="31"/>
    </row>
    <row r="114" spans="1:20" ht="15.75" thickBot="1">
      <c r="A114" s="29"/>
      <c r="B114" s="31"/>
      <c r="C114" s="31"/>
      <c r="D114" s="31"/>
      <c r="E114" s="31"/>
      <c r="F114" s="31"/>
      <c r="G114" s="28"/>
      <c r="H114" s="29"/>
      <c r="I114" s="31"/>
      <c r="J114" s="31"/>
      <c r="K114" s="31"/>
      <c r="L114" s="31"/>
      <c r="M114" s="31"/>
      <c r="O114" s="29"/>
      <c r="P114" s="31"/>
      <c r="Q114" s="31"/>
      <c r="R114" s="31"/>
      <c r="S114" s="31"/>
      <c r="T114" s="31"/>
    </row>
    <row r="115" spans="1:20" ht="15.75" thickBot="1">
      <c r="A115" s="29"/>
      <c r="B115" s="31"/>
      <c r="C115" s="31"/>
      <c r="D115" s="31"/>
      <c r="E115" s="31"/>
      <c r="F115" s="31"/>
      <c r="G115" s="28"/>
      <c r="H115" s="29"/>
      <c r="I115" s="31"/>
      <c r="J115" s="31"/>
      <c r="K115" s="31"/>
      <c r="L115" s="31"/>
      <c r="M115" s="31"/>
      <c r="O115" s="29"/>
      <c r="P115" s="31"/>
      <c r="Q115" s="31"/>
      <c r="R115" s="31"/>
      <c r="S115" s="31"/>
      <c r="T115" s="31"/>
    </row>
    <row r="116" spans="1:20" ht="15.75" thickBot="1">
      <c r="A116" s="29"/>
      <c r="B116" s="31"/>
      <c r="C116" s="31"/>
      <c r="D116" s="31"/>
      <c r="E116" s="31"/>
      <c r="F116" s="31"/>
      <c r="G116" s="28"/>
      <c r="H116" s="29"/>
      <c r="I116" s="31"/>
      <c r="J116" s="31"/>
      <c r="K116" s="31"/>
      <c r="L116" s="31"/>
      <c r="M116" s="31"/>
      <c r="O116" s="29"/>
      <c r="P116" s="31"/>
      <c r="Q116" s="31"/>
      <c r="R116" s="31"/>
      <c r="S116" s="31"/>
      <c r="T116" s="31"/>
    </row>
    <row r="117" spans="1:20" ht="15.75" thickBot="1">
      <c r="A117" s="124" t="s">
        <v>6</v>
      </c>
      <c r="B117" s="126"/>
      <c r="C117" s="126"/>
      <c r="D117" s="126"/>
      <c r="E117" s="126"/>
      <c r="F117" s="127"/>
      <c r="G117" s="28"/>
      <c r="H117" s="124" t="s">
        <v>6</v>
      </c>
      <c r="I117" s="126"/>
      <c r="J117" s="126"/>
      <c r="K117" s="126"/>
      <c r="L117" s="126"/>
      <c r="M117" s="127"/>
      <c r="O117" s="124" t="s">
        <v>6</v>
      </c>
      <c r="P117" s="126"/>
      <c r="Q117" s="126"/>
      <c r="R117" s="126"/>
      <c r="S117" s="126"/>
      <c r="T117" s="127"/>
    </row>
    <row r="118" spans="1:20">
      <c r="A118" s="128"/>
      <c r="B118" s="129"/>
      <c r="C118" s="129"/>
      <c r="D118" s="129"/>
      <c r="E118" s="129"/>
      <c r="F118" s="130"/>
      <c r="G118" s="28"/>
      <c r="H118" s="128"/>
      <c r="I118" s="129"/>
      <c r="J118" s="129"/>
      <c r="K118" s="129"/>
      <c r="L118" s="129"/>
      <c r="M118" s="130"/>
      <c r="O118" s="128"/>
      <c r="P118" s="129"/>
      <c r="Q118" s="129"/>
      <c r="R118" s="129"/>
      <c r="S118" s="129"/>
      <c r="T118" s="130"/>
    </row>
    <row r="119" spans="1:20">
      <c r="A119" s="131"/>
      <c r="B119" s="132"/>
      <c r="C119" s="132"/>
      <c r="D119" s="132"/>
      <c r="E119" s="132"/>
      <c r="F119" s="133"/>
      <c r="G119" s="28"/>
      <c r="H119" s="131"/>
      <c r="I119" s="132"/>
      <c r="J119" s="132"/>
      <c r="K119" s="132"/>
      <c r="L119" s="132"/>
      <c r="M119" s="133"/>
      <c r="O119" s="131"/>
      <c r="P119" s="132"/>
      <c r="Q119" s="132"/>
      <c r="R119" s="132"/>
      <c r="S119" s="132"/>
      <c r="T119" s="133"/>
    </row>
    <row r="120" spans="1:20">
      <c r="A120" s="131"/>
      <c r="B120" s="132"/>
      <c r="C120" s="132"/>
      <c r="D120" s="132"/>
      <c r="E120" s="132"/>
      <c r="F120" s="133"/>
      <c r="G120" s="28"/>
      <c r="H120" s="131"/>
      <c r="I120" s="132"/>
      <c r="J120" s="132"/>
      <c r="K120" s="132"/>
      <c r="L120" s="132"/>
      <c r="M120" s="133"/>
      <c r="O120" s="131"/>
      <c r="P120" s="132"/>
      <c r="Q120" s="132"/>
      <c r="R120" s="132"/>
      <c r="S120" s="132"/>
      <c r="T120" s="133"/>
    </row>
    <row r="121" spans="1:20" ht="15.75" thickBot="1">
      <c r="A121" s="134"/>
      <c r="B121" s="135"/>
      <c r="C121" s="135"/>
      <c r="D121" s="135"/>
      <c r="E121" s="135"/>
      <c r="F121" s="136"/>
      <c r="G121" s="28"/>
      <c r="H121" s="134"/>
      <c r="I121" s="135"/>
      <c r="J121" s="135"/>
      <c r="K121" s="135"/>
      <c r="L121" s="135"/>
      <c r="M121" s="136"/>
      <c r="O121" s="134"/>
      <c r="P121" s="135"/>
      <c r="Q121" s="135"/>
      <c r="R121" s="135"/>
      <c r="S121" s="135"/>
      <c r="T121" s="136"/>
    </row>
    <row r="122" spans="1:20">
      <c r="A122" s="80"/>
      <c r="B122" s="80"/>
      <c r="C122" s="80"/>
      <c r="D122" s="80"/>
      <c r="E122" s="80"/>
      <c r="F122" s="80"/>
      <c r="G122" s="28"/>
      <c r="H122" s="80"/>
      <c r="I122" s="80"/>
      <c r="J122" s="80"/>
      <c r="K122" s="80"/>
      <c r="L122" s="80"/>
      <c r="M122" s="80"/>
      <c r="O122" s="80"/>
      <c r="P122" s="80"/>
      <c r="Q122" s="80"/>
      <c r="R122" s="80"/>
      <c r="S122" s="80"/>
      <c r="T122" s="80"/>
    </row>
    <row r="123" spans="1:20" ht="15.75" thickBot="1">
      <c r="A123" s="80"/>
      <c r="B123" s="80"/>
      <c r="C123" s="80"/>
      <c r="D123" s="80"/>
      <c r="E123" s="80"/>
      <c r="F123" s="80"/>
      <c r="G123" s="28"/>
      <c r="H123" s="80"/>
      <c r="I123" s="80"/>
      <c r="J123" s="80"/>
      <c r="K123" s="80"/>
      <c r="L123" s="80"/>
      <c r="M123" s="80"/>
      <c r="O123" s="80"/>
      <c r="P123" s="80"/>
      <c r="Q123" s="80"/>
      <c r="R123" s="80"/>
      <c r="S123" s="80"/>
      <c r="T123" s="80"/>
    </row>
    <row r="124" spans="1:20" ht="15.75" thickBot="1">
      <c r="A124" s="25" t="s">
        <v>7</v>
      </c>
      <c r="B124" s="26">
        <v>40925</v>
      </c>
      <c r="C124" s="27" t="s">
        <v>8</v>
      </c>
      <c r="D124" s="124" t="s">
        <v>152</v>
      </c>
      <c r="E124" s="126"/>
      <c r="F124" s="125"/>
      <c r="G124" s="28"/>
      <c r="H124" s="25" t="s">
        <v>7</v>
      </c>
      <c r="I124" s="26">
        <v>40932</v>
      </c>
      <c r="J124" s="27" t="s">
        <v>8</v>
      </c>
      <c r="K124" s="124" t="s">
        <v>152</v>
      </c>
      <c r="L124" s="126"/>
      <c r="M124" s="125"/>
      <c r="O124" s="80"/>
      <c r="P124" s="80"/>
      <c r="Q124" s="80"/>
      <c r="R124" s="80"/>
      <c r="S124" s="80"/>
      <c r="T124" s="80"/>
    </row>
    <row r="125" spans="1:20" ht="15.75" thickBot="1">
      <c r="A125" s="29" t="s">
        <v>9</v>
      </c>
      <c r="B125" s="30">
        <v>2</v>
      </c>
      <c r="C125" s="31" t="s">
        <v>10</v>
      </c>
      <c r="D125" s="124" t="s">
        <v>159</v>
      </c>
      <c r="E125" s="126"/>
      <c r="F125" s="125"/>
      <c r="G125" s="28"/>
      <c r="H125" s="29" t="s">
        <v>9</v>
      </c>
      <c r="I125" s="30">
        <v>3</v>
      </c>
      <c r="J125" s="31" t="s">
        <v>10</v>
      </c>
      <c r="K125" s="124" t="s">
        <v>159</v>
      </c>
      <c r="L125" s="126"/>
      <c r="M125" s="125"/>
      <c r="O125" s="80"/>
      <c r="P125" s="80"/>
      <c r="Q125" s="80"/>
      <c r="R125" s="80"/>
      <c r="S125" s="80"/>
      <c r="T125" s="80"/>
    </row>
    <row r="126" spans="1:20" ht="15.75" thickBot="1">
      <c r="A126" s="124"/>
      <c r="B126" s="126"/>
      <c r="C126" s="126"/>
      <c r="D126" s="126"/>
      <c r="E126" s="126"/>
      <c r="F126" s="125"/>
      <c r="G126" s="28"/>
      <c r="H126" s="124"/>
      <c r="I126" s="126"/>
      <c r="J126" s="126"/>
      <c r="K126" s="126"/>
      <c r="L126" s="126"/>
      <c r="M126" s="125"/>
      <c r="O126" s="80"/>
      <c r="P126" s="80"/>
      <c r="Q126" s="80"/>
      <c r="R126" s="80"/>
      <c r="S126" s="80"/>
      <c r="T126" s="80"/>
    </row>
    <row r="127" spans="1:20" ht="15.75" thickBot="1">
      <c r="A127" s="29" t="s">
        <v>0</v>
      </c>
      <c r="B127" s="31" t="s">
        <v>1</v>
      </c>
      <c r="C127" s="124" t="s">
        <v>19</v>
      </c>
      <c r="D127" s="125"/>
      <c r="E127" s="31" t="s">
        <v>2</v>
      </c>
      <c r="F127" s="31" t="s">
        <v>5</v>
      </c>
      <c r="G127" s="28"/>
      <c r="H127" s="29" t="s">
        <v>0</v>
      </c>
      <c r="I127" s="31" t="s">
        <v>1</v>
      </c>
      <c r="J127" s="124" t="s">
        <v>19</v>
      </c>
      <c r="K127" s="125"/>
      <c r="L127" s="31" t="s">
        <v>2</v>
      </c>
      <c r="M127" s="31" t="s">
        <v>5</v>
      </c>
      <c r="O127" s="80"/>
      <c r="P127" s="80"/>
      <c r="Q127" s="80"/>
      <c r="R127" s="80"/>
      <c r="S127" s="80"/>
      <c r="T127" s="80"/>
    </row>
    <row r="128" spans="1:20" ht="15.75" thickBot="1">
      <c r="A128" s="40">
        <v>0.28439814814814818</v>
      </c>
      <c r="B128" s="32">
        <v>0.32274305555555555</v>
      </c>
      <c r="C128" s="124"/>
      <c r="D128" s="125"/>
      <c r="E128" s="32">
        <f>B128-A128</f>
        <v>3.8344907407407369E-2</v>
      </c>
      <c r="F128" s="31"/>
      <c r="G128" s="28"/>
      <c r="H128" s="40">
        <v>0.32005787037037037</v>
      </c>
      <c r="I128" s="32">
        <v>0.3636921296296296</v>
      </c>
      <c r="J128" s="124"/>
      <c r="K128" s="125"/>
      <c r="L128" s="32">
        <f>I128-H128</f>
        <v>4.3634259259259234E-2</v>
      </c>
      <c r="M128" s="31"/>
      <c r="O128" s="80"/>
      <c r="P128" s="80"/>
      <c r="Q128" s="80"/>
      <c r="R128" s="80"/>
      <c r="S128" s="80"/>
      <c r="T128" s="80"/>
    </row>
    <row r="129" spans="1:20" ht="15.75" thickBot="1">
      <c r="A129" s="40">
        <v>0.32672453703703702</v>
      </c>
      <c r="B129" s="32">
        <v>0.36563657407407407</v>
      </c>
      <c r="C129" s="144"/>
      <c r="D129" s="145"/>
      <c r="E129" s="32">
        <f>B129-A129-C129</f>
        <v>3.8912037037037051E-2</v>
      </c>
      <c r="F129" s="31"/>
      <c r="G129" s="28"/>
      <c r="H129" s="40">
        <v>0.36835648148148148</v>
      </c>
      <c r="I129" s="32">
        <v>0.42724537037037041</v>
      </c>
      <c r="J129" s="144">
        <v>1.4872685185185185E-2</v>
      </c>
      <c r="K129" s="145"/>
      <c r="L129" s="32">
        <f>I129-H129-J129</f>
        <v>4.4016203703703752E-2</v>
      </c>
      <c r="M129" s="31"/>
      <c r="O129" s="80"/>
      <c r="P129" s="80"/>
      <c r="Q129" s="80"/>
      <c r="R129" s="80"/>
      <c r="S129" s="80"/>
      <c r="T129" s="80"/>
    </row>
    <row r="130" spans="1:20" ht="15.75" thickBot="1">
      <c r="A130" s="29"/>
      <c r="B130" s="31"/>
      <c r="C130" s="124"/>
      <c r="D130" s="125"/>
      <c r="E130" s="31"/>
      <c r="F130" s="31"/>
      <c r="G130" s="28"/>
      <c r="H130" s="58">
        <v>0.43138888888888888</v>
      </c>
      <c r="I130" s="59">
        <v>0.47510416666666666</v>
      </c>
      <c r="J130" s="124"/>
      <c r="K130" s="125"/>
      <c r="L130" s="32">
        <f>I130-H130-J130</f>
        <v>4.3715277777777783E-2</v>
      </c>
      <c r="M130" s="31"/>
      <c r="O130" s="80"/>
      <c r="P130" s="80"/>
      <c r="Q130" s="80"/>
      <c r="R130" s="80"/>
      <c r="S130" s="80"/>
      <c r="T130" s="80"/>
    </row>
    <row r="131" spans="1:20" ht="15.75" thickBot="1">
      <c r="A131" s="29"/>
      <c r="B131" s="31"/>
      <c r="C131" s="124"/>
      <c r="D131" s="125"/>
      <c r="E131" s="31"/>
      <c r="F131" s="31"/>
      <c r="G131" s="28"/>
      <c r="H131" s="29"/>
      <c r="I131" s="31"/>
      <c r="J131" s="124"/>
      <c r="K131" s="125"/>
      <c r="L131" s="31"/>
      <c r="M131" s="31"/>
      <c r="O131" s="80"/>
      <c r="P131" s="80"/>
      <c r="Q131" s="80"/>
      <c r="R131" s="80"/>
      <c r="S131" s="80"/>
      <c r="T131" s="80"/>
    </row>
    <row r="132" spans="1:20" ht="15.75" thickBot="1">
      <c r="A132" s="29"/>
      <c r="B132" s="31"/>
      <c r="C132" s="124"/>
      <c r="D132" s="127"/>
      <c r="E132" s="31"/>
      <c r="F132" s="31"/>
      <c r="G132" s="28"/>
      <c r="H132" s="29"/>
      <c r="I132" s="31"/>
      <c r="J132" s="124"/>
      <c r="K132" s="127"/>
      <c r="L132" s="31"/>
      <c r="M132" s="31"/>
      <c r="O132" s="80"/>
      <c r="P132" s="80"/>
      <c r="Q132" s="80"/>
      <c r="R132" s="80"/>
      <c r="S132" s="80"/>
      <c r="T132" s="80"/>
    </row>
    <row r="133" spans="1:20" ht="15.75" thickBot="1">
      <c r="A133" s="29"/>
      <c r="B133" s="31"/>
      <c r="C133" s="124"/>
      <c r="D133" s="125"/>
      <c r="E133" s="31"/>
      <c r="F133" s="31"/>
      <c r="G133" s="28"/>
      <c r="H133" s="29"/>
      <c r="I133" s="31"/>
      <c r="J133" s="124"/>
      <c r="K133" s="125"/>
      <c r="L133" s="31"/>
      <c r="M133" s="31"/>
      <c r="O133" s="80"/>
      <c r="P133" s="80"/>
      <c r="Q133" s="80"/>
      <c r="R133" s="80"/>
      <c r="S133" s="80"/>
      <c r="T133" s="80"/>
    </row>
    <row r="134" spans="1:20" ht="15.75" thickBot="1">
      <c r="A134" s="124" t="s">
        <v>3</v>
      </c>
      <c r="B134" s="126"/>
      <c r="C134" s="126"/>
      <c r="D134" s="126"/>
      <c r="E134" s="126"/>
      <c r="F134" s="127"/>
      <c r="G134" s="28"/>
      <c r="H134" s="124" t="s">
        <v>3</v>
      </c>
      <c r="I134" s="126"/>
      <c r="J134" s="126"/>
      <c r="K134" s="126"/>
      <c r="L134" s="126"/>
      <c r="M134" s="127"/>
      <c r="O134" s="80"/>
      <c r="P134" s="80"/>
      <c r="Q134" s="80"/>
      <c r="R134" s="80"/>
      <c r="S134" s="80"/>
      <c r="T134" s="80"/>
    </row>
    <row r="135" spans="1:20" ht="15.75" thickBot="1">
      <c r="A135" s="29"/>
      <c r="B135" s="31"/>
      <c r="C135" s="31"/>
      <c r="D135" s="31"/>
      <c r="E135" s="31"/>
      <c r="F135" s="31"/>
      <c r="G135" s="28"/>
      <c r="H135" s="29"/>
      <c r="I135" s="31"/>
      <c r="J135" s="31"/>
      <c r="K135" s="31"/>
      <c r="L135" s="31"/>
      <c r="M135" s="31"/>
      <c r="O135" s="80"/>
      <c r="P135" s="80"/>
      <c r="Q135" s="80"/>
      <c r="R135" s="80"/>
      <c r="S135" s="80"/>
      <c r="T135" s="80"/>
    </row>
    <row r="136" spans="1:20" ht="15.75" thickBot="1">
      <c r="A136" s="29"/>
      <c r="B136" s="31"/>
      <c r="C136" s="31"/>
      <c r="D136" s="31"/>
      <c r="E136" s="31"/>
      <c r="F136" s="31"/>
      <c r="G136" s="28"/>
      <c r="H136" s="29"/>
      <c r="I136" s="31"/>
      <c r="J136" s="31"/>
      <c r="K136" s="31"/>
      <c r="L136" s="31"/>
      <c r="M136" s="31"/>
      <c r="O136" s="80"/>
      <c r="P136" s="80"/>
      <c r="Q136" s="80"/>
      <c r="R136" s="80"/>
      <c r="S136" s="80"/>
      <c r="T136" s="80"/>
    </row>
    <row r="137" spans="1:20" ht="15.75" thickBot="1">
      <c r="A137" s="29"/>
      <c r="B137" s="31"/>
      <c r="C137" s="31"/>
      <c r="D137" s="31"/>
      <c r="E137" s="31"/>
      <c r="F137" s="31"/>
      <c r="G137" s="28"/>
      <c r="H137" s="29"/>
      <c r="I137" s="31"/>
      <c r="J137" s="31"/>
      <c r="K137" s="31"/>
      <c r="L137" s="31"/>
      <c r="M137" s="31"/>
      <c r="O137" s="80"/>
      <c r="P137" s="80"/>
      <c r="Q137" s="80"/>
      <c r="R137" s="80"/>
      <c r="S137" s="80"/>
      <c r="T137" s="80"/>
    </row>
    <row r="138" spans="1:20" ht="15.75" thickBot="1">
      <c r="A138" s="29"/>
      <c r="B138" s="31"/>
      <c r="C138" s="31"/>
      <c r="D138" s="31"/>
      <c r="E138" s="31"/>
      <c r="F138" s="31"/>
      <c r="G138" s="28"/>
      <c r="H138" s="29"/>
      <c r="I138" s="31"/>
      <c r="J138" s="31"/>
      <c r="K138" s="31"/>
      <c r="L138" s="31"/>
      <c r="M138" s="31"/>
      <c r="O138" s="80"/>
      <c r="P138" s="80"/>
      <c r="Q138" s="80"/>
      <c r="R138" s="80"/>
      <c r="S138" s="80"/>
      <c r="T138" s="80"/>
    </row>
    <row r="139" spans="1:20" ht="15.75" thickBot="1">
      <c r="A139" s="29"/>
      <c r="B139" s="31"/>
      <c r="C139" s="31"/>
      <c r="D139" s="31"/>
      <c r="E139" s="31"/>
      <c r="F139" s="31"/>
      <c r="G139" s="28"/>
      <c r="H139" s="29"/>
      <c r="I139" s="31"/>
      <c r="J139" s="31"/>
      <c r="K139" s="31"/>
      <c r="L139" s="31"/>
      <c r="M139" s="31"/>
      <c r="O139" s="80"/>
      <c r="P139" s="80"/>
      <c r="Q139" s="80"/>
      <c r="R139" s="80"/>
      <c r="S139" s="80"/>
      <c r="T139" s="80"/>
    </row>
    <row r="140" spans="1:20" ht="15.75" thickBot="1">
      <c r="A140" s="124" t="s">
        <v>6</v>
      </c>
      <c r="B140" s="126"/>
      <c r="C140" s="126"/>
      <c r="D140" s="126"/>
      <c r="E140" s="126"/>
      <c r="F140" s="127"/>
      <c r="G140" s="28"/>
      <c r="H140" s="124" t="s">
        <v>6</v>
      </c>
      <c r="I140" s="126"/>
      <c r="J140" s="126"/>
      <c r="K140" s="126"/>
      <c r="L140" s="126"/>
      <c r="M140" s="127"/>
      <c r="O140" s="80"/>
      <c r="P140" s="80"/>
      <c r="Q140" s="80"/>
      <c r="R140" s="80"/>
      <c r="S140" s="80"/>
      <c r="T140" s="80"/>
    </row>
    <row r="141" spans="1:20">
      <c r="A141" s="128"/>
      <c r="B141" s="129"/>
      <c r="C141" s="129"/>
      <c r="D141" s="129"/>
      <c r="E141" s="129"/>
      <c r="F141" s="130"/>
      <c r="G141" s="28"/>
      <c r="H141" s="128"/>
      <c r="I141" s="129"/>
      <c r="J141" s="129"/>
      <c r="K141" s="129"/>
      <c r="L141" s="129"/>
      <c r="M141" s="130"/>
      <c r="O141" s="80"/>
      <c r="P141" s="80"/>
      <c r="Q141" s="80"/>
      <c r="R141" s="80"/>
      <c r="S141" s="80"/>
      <c r="T141" s="80"/>
    </row>
    <row r="142" spans="1:20">
      <c r="A142" s="131"/>
      <c r="B142" s="132"/>
      <c r="C142" s="132"/>
      <c r="D142" s="132"/>
      <c r="E142" s="132"/>
      <c r="F142" s="133"/>
      <c r="G142" s="28"/>
      <c r="H142" s="131"/>
      <c r="I142" s="132"/>
      <c r="J142" s="132"/>
      <c r="K142" s="132"/>
      <c r="L142" s="132"/>
      <c r="M142" s="133"/>
      <c r="O142" s="80"/>
      <c r="P142" s="80"/>
      <c r="Q142" s="80"/>
      <c r="R142" s="80"/>
      <c r="S142" s="80"/>
      <c r="T142" s="80"/>
    </row>
    <row r="143" spans="1:20">
      <c r="A143" s="131"/>
      <c r="B143" s="132"/>
      <c r="C143" s="132"/>
      <c r="D143" s="132"/>
      <c r="E143" s="132"/>
      <c r="F143" s="133"/>
      <c r="G143" s="28"/>
      <c r="H143" s="131"/>
      <c r="I143" s="132"/>
      <c r="J143" s="132"/>
      <c r="K143" s="132"/>
      <c r="L143" s="132"/>
      <c r="M143" s="133"/>
      <c r="O143" s="80"/>
      <c r="P143" s="80"/>
      <c r="Q143" s="80"/>
      <c r="R143" s="80"/>
      <c r="S143" s="80"/>
      <c r="T143" s="80"/>
    </row>
    <row r="144" spans="1:20" ht="15.75" thickBot="1">
      <c r="A144" s="134"/>
      <c r="B144" s="135"/>
      <c r="C144" s="135"/>
      <c r="D144" s="135"/>
      <c r="E144" s="135"/>
      <c r="F144" s="136"/>
      <c r="G144" s="28"/>
      <c r="H144" s="134"/>
      <c r="I144" s="135"/>
      <c r="J144" s="135"/>
      <c r="K144" s="135"/>
      <c r="L144" s="135"/>
      <c r="M144" s="136"/>
      <c r="O144" s="80"/>
      <c r="P144" s="80"/>
      <c r="Q144" s="80"/>
      <c r="R144" s="80"/>
      <c r="S144" s="80"/>
      <c r="T144" s="80"/>
    </row>
    <row r="145" spans="1:24">
      <c r="A145" s="80"/>
      <c r="B145" s="80"/>
      <c r="C145" s="80"/>
      <c r="D145" s="80"/>
      <c r="E145" s="80"/>
      <c r="F145" s="80"/>
      <c r="G145" s="28"/>
      <c r="H145" s="80"/>
      <c r="I145" s="80"/>
      <c r="J145" s="80"/>
      <c r="K145" s="80"/>
      <c r="L145" s="80"/>
      <c r="M145" s="80"/>
      <c r="O145" s="80"/>
      <c r="P145" s="80"/>
      <c r="Q145" s="80"/>
      <c r="R145" s="80"/>
      <c r="S145" s="80"/>
      <c r="T145" s="80"/>
    </row>
    <row r="147" spans="1:24">
      <c r="A147" s="150" t="s">
        <v>237</v>
      </c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35"/>
      <c r="M147" s="35"/>
      <c r="N147" s="35"/>
      <c r="O147" s="35"/>
      <c r="P147" s="35"/>
      <c r="Q147" s="35"/>
    </row>
    <row r="148" spans="1:24" ht="15.75" thickBot="1"/>
    <row r="149" spans="1:24" ht="15.75" thickBot="1">
      <c r="A149" s="25" t="s">
        <v>7</v>
      </c>
      <c r="B149" s="26">
        <v>40863</v>
      </c>
      <c r="C149" s="27" t="s">
        <v>8</v>
      </c>
      <c r="D149" s="124" t="s">
        <v>152</v>
      </c>
      <c r="E149" s="126"/>
      <c r="F149" s="125"/>
      <c r="G149" s="28"/>
      <c r="H149" s="25" t="s">
        <v>7</v>
      </c>
      <c r="I149" s="26">
        <v>40879</v>
      </c>
      <c r="J149" s="27" t="s">
        <v>8</v>
      </c>
      <c r="K149" s="124" t="s">
        <v>152</v>
      </c>
      <c r="L149" s="126"/>
      <c r="M149" s="125"/>
      <c r="O149" s="25" t="s">
        <v>7</v>
      </c>
      <c r="P149" s="26">
        <v>40889</v>
      </c>
      <c r="Q149" s="27" t="s">
        <v>8</v>
      </c>
      <c r="R149" s="124" t="s">
        <v>152</v>
      </c>
      <c r="S149" s="126"/>
      <c r="T149" s="125"/>
    </row>
    <row r="150" spans="1:24" ht="15.75" thickBot="1">
      <c r="A150" s="29" t="s">
        <v>9</v>
      </c>
      <c r="B150" s="30">
        <v>1.5</v>
      </c>
      <c r="C150" s="31" t="s">
        <v>10</v>
      </c>
      <c r="D150" s="124" t="s">
        <v>13</v>
      </c>
      <c r="E150" s="126"/>
      <c r="F150" s="125"/>
      <c r="G150" s="28"/>
      <c r="H150" s="29" t="s">
        <v>9</v>
      </c>
      <c r="I150" s="30">
        <v>1</v>
      </c>
      <c r="J150" s="31" t="s">
        <v>10</v>
      </c>
      <c r="K150" s="124" t="s">
        <v>13</v>
      </c>
      <c r="L150" s="126"/>
      <c r="M150" s="125"/>
      <c r="O150" s="29" t="s">
        <v>9</v>
      </c>
      <c r="P150" s="30">
        <v>2</v>
      </c>
      <c r="Q150" s="31" t="s">
        <v>10</v>
      </c>
      <c r="R150" s="124" t="s">
        <v>13</v>
      </c>
      <c r="S150" s="126"/>
      <c r="T150" s="125"/>
    </row>
    <row r="151" spans="1:24" ht="15.75" thickBot="1">
      <c r="A151" s="124"/>
      <c r="B151" s="126"/>
      <c r="C151" s="126"/>
      <c r="D151" s="126"/>
      <c r="E151" s="126"/>
      <c r="F151" s="125"/>
      <c r="G151" s="28"/>
      <c r="H151" s="124"/>
      <c r="I151" s="126"/>
      <c r="J151" s="126"/>
      <c r="K151" s="126"/>
      <c r="L151" s="126"/>
      <c r="M151" s="125"/>
      <c r="O151" s="124"/>
      <c r="P151" s="126"/>
      <c r="Q151" s="126"/>
      <c r="R151" s="126"/>
      <c r="S151" s="126"/>
      <c r="T151" s="125"/>
    </row>
    <row r="152" spans="1:24" ht="15.75" thickBot="1">
      <c r="A152" s="29" t="s">
        <v>0</v>
      </c>
      <c r="B152" s="31" t="s">
        <v>1</v>
      </c>
      <c r="C152" s="124" t="s">
        <v>19</v>
      </c>
      <c r="D152" s="125"/>
      <c r="E152" s="31" t="s">
        <v>2</v>
      </c>
      <c r="F152" s="31" t="s">
        <v>5</v>
      </c>
      <c r="G152" s="28"/>
      <c r="H152" s="29" t="s">
        <v>0</v>
      </c>
      <c r="I152" s="31" t="s">
        <v>1</v>
      </c>
      <c r="J152" s="124" t="s">
        <v>19</v>
      </c>
      <c r="K152" s="125"/>
      <c r="L152" s="31" t="s">
        <v>2</v>
      </c>
      <c r="M152" s="31" t="s">
        <v>5</v>
      </c>
      <c r="O152" s="88" t="s">
        <v>0</v>
      </c>
      <c r="P152" s="89" t="s">
        <v>1</v>
      </c>
      <c r="Q152" s="124" t="s">
        <v>19</v>
      </c>
      <c r="R152" s="125"/>
      <c r="S152" s="31" t="s">
        <v>2</v>
      </c>
      <c r="T152" s="31" t="s">
        <v>5</v>
      </c>
    </row>
    <row r="153" spans="1:24" ht="15.75" thickBot="1">
      <c r="A153" s="40">
        <v>0.51056712962962958</v>
      </c>
      <c r="B153" s="32">
        <v>0.69716435185185188</v>
      </c>
      <c r="C153" s="144">
        <v>3.7442129629629624E-2</v>
      </c>
      <c r="D153" s="145"/>
      <c r="E153" s="32">
        <v>0.1491550925925926</v>
      </c>
      <c r="F153" s="31">
        <f>(214*60)+47</f>
        <v>12887</v>
      </c>
      <c r="G153" s="28"/>
      <c r="H153" s="40">
        <v>0.59857638888888887</v>
      </c>
      <c r="I153" s="32">
        <v>0.69300925925925927</v>
      </c>
      <c r="J153" s="144">
        <v>1.5925925925925927E-2</v>
      </c>
      <c r="K153" s="125"/>
      <c r="L153" s="32">
        <f>I153-J153-H153</f>
        <v>7.8506944444444504E-2</v>
      </c>
      <c r="M153" s="31"/>
      <c r="O153" s="5">
        <v>0.12878472222222223</v>
      </c>
      <c r="P153" s="5">
        <v>0.11003472222222221</v>
      </c>
      <c r="Q153" s="152">
        <v>1.6793981481481483E-2</v>
      </c>
      <c r="R153" s="125"/>
      <c r="S153" s="32">
        <f>O153+P153-Q153</f>
        <v>0.22202546296296297</v>
      </c>
      <c r="T153" s="31"/>
    </row>
    <row r="154" spans="1:24" ht="15.75" thickBot="1">
      <c r="A154" s="29"/>
      <c r="B154" s="31"/>
      <c r="C154" s="124"/>
      <c r="D154" s="125"/>
      <c r="E154" s="31"/>
      <c r="F154" s="31"/>
      <c r="G154" s="28"/>
      <c r="H154" s="40"/>
      <c r="I154" s="32"/>
      <c r="J154" s="144"/>
      <c r="K154" s="145"/>
      <c r="L154" s="32"/>
      <c r="M154" s="31"/>
      <c r="O154" s="40"/>
      <c r="P154" s="32"/>
      <c r="Q154" s="144"/>
      <c r="R154" s="145"/>
      <c r="S154" s="32"/>
      <c r="T154" s="31"/>
    </row>
    <row r="155" spans="1:24" ht="15.75" thickBot="1">
      <c r="A155" s="29"/>
      <c r="B155" s="31"/>
      <c r="C155" s="124"/>
      <c r="D155" s="125"/>
      <c r="E155" s="31"/>
      <c r="F155" s="31"/>
      <c r="G155" s="28"/>
      <c r="H155" s="29"/>
      <c r="I155" s="31"/>
      <c r="J155" s="124"/>
      <c r="K155" s="125"/>
      <c r="L155" s="31"/>
      <c r="M155" s="31"/>
      <c r="O155" s="29"/>
      <c r="P155" s="31"/>
      <c r="Q155" s="124"/>
      <c r="R155" s="125"/>
      <c r="S155" s="31"/>
      <c r="T155" s="31"/>
    </row>
    <row r="156" spans="1:24" ht="15.75" thickBot="1">
      <c r="A156" s="29"/>
      <c r="B156" s="31"/>
      <c r="C156" s="124"/>
      <c r="D156" s="125"/>
      <c r="E156" s="31"/>
      <c r="F156" s="31"/>
      <c r="G156" s="28"/>
      <c r="H156" s="29"/>
      <c r="I156" s="31"/>
      <c r="J156" s="124"/>
      <c r="K156" s="125"/>
      <c r="L156" s="31"/>
      <c r="M156" s="31"/>
      <c r="O156" s="29"/>
      <c r="P156" s="31"/>
      <c r="Q156" s="124"/>
      <c r="R156" s="125"/>
      <c r="S156" s="31"/>
      <c r="T156" s="31"/>
    </row>
    <row r="157" spans="1:24" ht="15.75" thickBot="1">
      <c r="A157" s="29"/>
      <c r="B157" s="31"/>
      <c r="C157" s="124"/>
      <c r="D157" s="127"/>
      <c r="E157" s="31"/>
      <c r="F157" s="31"/>
      <c r="G157" s="28"/>
      <c r="H157" s="29"/>
      <c r="I157" s="31"/>
      <c r="J157" s="124"/>
      <c r="K157" s="127"/>
      <c r="L157" s="31"/>
      <c r="M157" s="31"/>
      <c r="O157" s="29"/>
      <c r="P157" s="31"/>
      <c r="Q157" s="124"/>
      <c r="R157" s="127"/>
      <c r="S157" s="31"/>
      <c r="T157" s="31"/>
    </row>
    <row r="158" spans="1:24" ht="15.75" thickBot="1">
      <c r="A158" s="29"/>
      <c r="B158" s="31"/>
      <c r="C158" s="124"/>
      <c r="D158" s="125"/>
      <c r="E158" s="31"/>
      <c r="F158" s="31"/>
      <c r="G158" s="28"/>
      <c r="H158" s="29"/>
      <c r="I158" s="31"/>
      <c r="J158" s="124"/>
      <c r="K158" s="125"/>
      <c r="L158" s="31"/>
      <c r="M158" s="31"/>
      <c r="O158" s="29"/>
      <c r="P158" s="31"/>
      <c r="Q158" s="124"/>
      <c r="R158" s="125"/>
      <c r="S158" s="31"/>
      <c r="T158" s="31"/>
    </row>
    <row r="159" spans="1:24" ht="15.75" thickBot="1">
      <c r="A159" s="124" t="s">
        <v>3</v>
      </c>
      <c r="B159" s="126"/>
      <c r="C159" s="126"/>
      <c r="D159" s="126"/>
      <c r="E159" s="126"/>
      <c r="F159" s="127"/>
      <c r="G159" s="28"/>
      <c r="H159" s="124" t="s">
        <v>3</v>
      </c>
      <c r="I159" s="126"/>
      <c r="J159" s="126"/>
      <c r="K159" s="126"/>
      <c r="L159" s="126"/>
      <c r="M159" s="127"/>
      <c r="O159" s="124" t="s">
        <v>3</v>
      </c>
      <c r="P159" s="126"/>
      <c r="Q159" s="126"/>
      <c r="R159" s="126"/>
      <c r="S159" s="126"/>
      <c r="T159" s="127"/>
    </row>
    <row r="160" spans="1:24" ht="15.75" thickBot="1">
      <c r="A160" s="29"/>
      <c r="B160" s="31"/>
      <c r="C160" s="31"/>
      <c r="D160" s="31"/>
      <c r="E160" s="31"/>
      <c r="F160" s="31"/>
      <c r="G160" s="28"/>
      <c r="H160" s="29"/>
      <c r="I160" s="31"/>
      <c r="J160" s="31"/>
      <c r="K160" s="31"/>
      <c r="L160" s="31"/>
      <c r="M160" s="31"/>
      <c r="O160" s="29"/>
      <c r="P160" s="31"/>
      <c r="Q160" s="31"/>
      <c r="R160" s="31"/>
      <c r="S160" s="31"/>
      <c r="T160" s="31"/>
      <c r="W160" t="s">
        <v>256</v>
      </c>
      <c r="X160" t="s">
        <v>257</v>
      </c>
    </row>
    <row r="161" spans="1:26" ht="15.75" thickBot="1">
      <c r="A161" s="29"/>
      <c r="B161" s="31"/>
      <c r="C161" s="31"/>
      <c r="D161" s="31"/>
      <c r="E161" s="31"/>
      <c r="F161" s="31"/>
      <c r="G161" s="28"/>
      <c r="H161" s="29"/>
      <c r="I161" s="31"/>
      <c r="J161" s="31"/>
      <c r="K161" s="31"/>
      <c r="L161" s="31"/>
      <c r="M161" s="31"/>
      <c r="O161" s="29"/>
      <c r="P161" s="31"/>
      <c r="Q161" s="31"/>
      <c r="R161" s="31"/>
      <c r="S161" s="31"/>
      <c r="T161" s="31"/>
    </row>
    <row r="162" spans="1:26" ht="15.75" thickBot="1">
      <c r="A162" s="29"/>
      <c r="B162" s="31"/>
      <c r="C162" s="31"/>
      <c r="D162" s="31"/>
      <c r="E162" s="31"/>
      <c r="F162" s="31"/>
      <c r="G162" s="28"/>
      <c r="H162" s="29"/>
      <c r="I162" s="31"/>
      <c r="J162" s="31"/>
      <c r="K162" s="31"/>
      <c r="L162" s="31"/>
      <c r="M162" s="31"/>
      <c r="O162" s="29"/>
      <c r="P162" s="31"/>
      <c r="Q162" s="31"/>
      <c r="R162" s="31"/>
      <c r="S162" s="31"/>
      <c r="T162" s="31"/>
    </row>
    <row r="163" spans="1:26" ht="15.75" thickBot="1">
      <c r="A163" s="29"/>
      <c r="B163" s="31"/>
      <c r="C163" s="31"/>
      <c r="D163" s="31"/>
      <c r="E163" s="31"/>
      <c r="F163" s="31"/>
      <c r="G163" s="28"/>
      <c r="H163" s="29"/>
      <c r="I163" s="31"/>
      <c r="J163" s="31"/>
      <c r="K163" s="31"/>
      <c r="L163" s="31"/>
      <c r="M163" s="31"/>
      <c r="O163" s="29"/>
      <c r="P163" s="31"/>
      <c r="Q163" s="31"/>
      <c r="R163" s="31"/>
      <c r="S163" s="31"/>
      <c r="T163" s="31"/>
    </row>
    <row r="164" spans="1:26" ht="15.75" thickBot="1">
      <c r="A164" s="29"/>
      <c r="B164" s="31"/>
      <c r="C164" s="31"/>
      <c r="D164" s="31"/>
      <c r="E164" s="31"/>
      <c r="F164" s="31"/>
      <c r="G164" s="28"/>
      <c r="H164" s="29"/>
      <c r="I164" s="31"/>
      <c r="J164" s="31"/>
      <c r="K164" s="31"/>
      <c r="L164" s="31"/>
      <c r="M164" s="31"/>
      <c r="O164" s="29"/>
      <c r="P164" s="31"/>
      <c r="Q164" s="31"/>
      <c r="R164" s="31"/>
      <c r="S164" s="31"/>
      <c r="T164" s="31"/>
    </row>
    <row r="165" spans="1:26" ht="15.75" thickBot="1">
      <c r="A165" s="124" t="s">
        <v>6</v>
      </c>
      <c r="B165" s="126"/>
      <c r="C165" s="126"/>
      <c r="D165" s="126"/>
      <c r="E165" s="126"/>
      <c r="F165" s="127"/>
      <c r="G165" s="28"/>
      <c r="H165" s="124" t="s">
        <v>6</v>
      </c>
      <c r="I165" s="126"/>
      <c r="J165" s="126"/>
      <c r="K165" s="126"/>
      <c r="L165" s="126"/>
      <c r="M165" s="127"/>
      <c r="O165" s="124" t="s">
        <v>6</v>
      </c>
      <c r="P165" s="126"/>
      <c r="Q165" s="126"/>
      <c r="R165" s="126"/>
      <c r="S165" s="126"/>
      <c r="T165" s="127"/>
    </row>
    <row r="166" spans="1:26" ht="15" customHeight="1">
      <c r="A166" s="151" t="s">
        <v>238</v>
      </c>
      <c r="B166" s="153"/>
      <c r="C166" s="153"/>
      <c r="D166" s="153"/>
      <c r="E166" s="153"/>
      <c r="F166" s="154"/>
      <c r="G166" s="28"/>
      <c r="H166" s="128" t="s">
        <v>245</v>
      </c>
      <c r="I166" s="129"/>
      <c r="J166" s="129"/>
      <c r="K166" s="129"/>
      <c r="L166" s="129"/>
      <c r="M166" s="130"/>
      <c r="O166" s="151" t="s">
        <v>258</v>
      </c>
      <c r="P166" s="129"/>
      <c r="Q166" s="129"/>
      <c r="R166" s="129"/>
      <c r="S166" s="129"/>
      <c r="T166" s="130"/>
    </row>
    <row r="167" spans="1:26" ht="15" customHeight="1">
      <c r="A167" s="155" t="s">
        <v>239</v>
      </c>
      <c r="B167" s="156"/>
      <c r="C167" s="156"/>
      <c r="D167" s="156"/>
      <c r="E167" s="156"/>
      <c r="F167" s="157"/>
      <c r="G167" s="28"/>
      <c r="H167" s="131"/>
      <c r="I167" s="132"/>
      <c r="J167" s="132"/>
      <c r="K167" s="132"/>
      <c r="L167" s="132"/>
      <c r="M167" s="133"/>
      <c r="O167" s="131"/>
      <c r="P167" s="132"/>
      <c r="Q167" s="132"/>
      <c r="R167" s="132"/>
      <c r="S167" s="132"/>
      <c r="T167" s="133"/>
      <c r="W167" s="8"/>
      <c r="X167" s="66"/>
    </row>
    <row r="168" spans="1:26">
      <c r="A168" s="158"/>
      <c r="B168" s="159"/>
      <c r="C168" s="159"/>
      <c r="D168" s="159"/>
      <c r="E168" s="159"/>
      <c r="F168" s="160"/>
      <c r="G168" s="28"/>
      <c r="H168" s="131"/>
      <c r="I168" s="132"/>
      <c r="J168" s="132"/>
      <c r="K168" s="132"/>
      <c r="L168" s="132"/>
      <c r="M168" s="133"/>
      <c r="O168" s="131"/>
      <c r="P168" s="132"/>
      <c r="Q168" s="132"/>
      <c r="R168" s="132"/>
      <c r="S168" s="132"/>
      <c r="T168" s="133"/>
      <c r="W168" s="8"/>
      <c r="X168" s="8"/>
      <c r="Y168" s="8"/>
      <c r="Z168" s="8"/>
    </row>
    <row r="169" spans="1:26" ht="15.75" thickBot="1">
      <c r="A169" s="161"/>
      <c r="B169" s="162"/>
      <c r="C169" s="162"/>
      <c r="D169" s="162"/>
      <c r="E169" s="162"/>
      <c r="F169" s="163"/>
      <c r="G169" s="28"/>
      <c r="H169" s="134"/>
      <c r="I169" s="135"/>
      <c r="J169" s="135"/>
      <c r="K169" s="135"/>
      <c r="L169" s="135"/>
      <c r="M169" s="136"/>
      <c r="O169" s="134"/>
      <c r="P169" s="135"/>
      <c r="Q169" s="135"/>
      <c r="R169" s="135"/>
      <c r="S169" s="135"/>
      <c r="T169" s="136"/>
    </row>
    <row r="171" spans="1:26" ht="15.75" thickBot="1"/>
    <row r="172" spans="1:26" ht="15.75" thickBot="1">
      <c r="A172" s="25" t="s">
        <v>7</v>
      </c>
      <c r="B172" s="26">
        <v>40925</v>
      </c>
      <c r="C172" s="27" t="s">
        <v>8</v>
      </c>
      <c r="D172" s="124" t="s">
        <v>152</v>
      </c>
      <c r="E172" s="126"/>
      <c r="F172" s="125"/>
    </row>
    <row r="173" spans="1:26" ht="15.75" thickBot="1">
      <c r="A173" s="29" t="s">
        <v>9</v>
      </c>
      <c r="B173" s="30">
        <v>2</v>
      </c>
      <c r="C173" s="31" t="s">
        <v>10</v>
      </c>
      <c r="D173" s="124" t="s">
        <v>13</v>
      </c>
      <c r="E173" s="126"/>
      <c r="F173" s="125"/>
    </row>
    <row r="174" spans="1:26" ht="15.75" thickBot="1">
      <c r="A174" s="124"/>
      <c r="B174" s="126"/>
      <c r="C174" s="126"/>
      <c r="D174" s="126"/>
      <c r="E174" s="126"/>
      <c r="F174" s="125"/>
    </row>
    <row r="175" spans="1:26" ht="15.75" thickBot="1">
      <c r="A175" s="29" t="s">
        <v>0</v>
      </c>
      <c r="B175" s="31" t="s">
        <v>1</v>
      </c>
      <c r="C175" s="124" t="s">
        <v>19</v>
      </c>
      <c r="D175" s="125"/>
      <c r="E175" s="31" t="s">
        <v>2</v>
      </c>
      <c r="F175" s="31" t="s">
        <v>5</v>
      </c>
    </row>
    <row r="176" spans="1:26" ht="15.75" thickBot="1">
      <c r="A176" s="40">
        <v>0.32285879629629627</v>
      </c>
      <c r="B176" s="32">
        <v>0.4034490740740741</v>
      </c>
      <c r="C176" s="144">
        <v>1.4733796296296295E-2</v>
      </c>
      <c r="D176" s="125"/>
      <c r="E176" s="32">
        <f>B176-C176-A176</f>
        <v>6.5856481481481544E-2</v>
      </c>
      <c r="F176" s="31"/>
    </row>
    <row r="177" spans="1:17" ht="15.75" thickBot="1">
      <c r="A177" s="40">
        <v>0.36813657407407407</v>
      </c>
      <c r="B177" s="32">
        <v>0.41616898148148151</v>
      </c>
      <c r="C177" s="144">
        <v>1.6851851851851851E-2</v>
      </c>
      <c r="D177" s="145"/>
      <c r="E177" s="32">
        <f>B177-C177-A177</f>
        <v>3.11805555555556E-2</v>
      </c>
      <c r="F177" s="31"/>
    </row>
    <row r="178" spans="1:17" ht="15.75" thickBot="1">
      <c r="A178" s="29"/>
      <c r="B178" s="31"/>
      <c r="C178" s="124"/>
      <c r="D178" s="125"/>
      <c r="E178" s="59">
        <f>E176+E177</f>
        <v>9.7037037037037144E-2</v>
      </c>
      <c r="F178" s="31"/>
    </row>
    <row r="179" spans="1:17" ht="15.75" thickBot="1">
      <c r="A179" s="29"/>
      <c r="B179" s="31"/>
      <c r="C179" s="124"/>
      <c r="D179" s="125"/>
      <c r="E179" s="31"/>
      <c r="F179" s="31"/>
    </row>
    <row r="180" spans="1:17" ht="15.75" thickBot="1">
      <c r="A180" s="29"/>
      <c r="B180" s="31"/>
      <c r="C180" s="124"/>
      <c r="D180" s="127"/>
      <c r="E180" s="31"/>
      <c r="F180" s="31"/>
    </row>
    <row r="181" spans="1:17" ht="15.75" thickBot="1">
      <c r="A181" s="29"/>
      <c r="B181" s="31"/>
      <c r="C181" s="124"/>
      <c r="D181" s="125"/>
      <c r="E181" s="31"/>
      <c r="F181" s="31"/>
    </row>
    <row r="182" spans="1:17" ht="15.75" thickBot="1">
      <c r="A182" s="124" t="s">
        <v>3</v>
      </c>
      <c r="B182" s="126"/>
      <c r="C182" s="126"/>
      <c r="D182" s="126"/>
      <c r="E182" s="126"/>
      <c r="F182" s="127"/>
    </row>
    <row r="183" spans="1:17" ht="15.75" thickBot="1">
      <c r="A183" s="29"/>
      <c r="B183" s="31"/>
      <c r="C183" s="31"/>
      <c r="D183" s="31"/>
      <c r="E183" s="31"/>
      <c r="F183" s="31"/>
    </row>
    <row r="184" spans="1:17" ht="15.75" thickBot="1">
      <c r="A184" s="29"/>
      <c r="B184" s="31"/>
      <c r="C184" s="31"/>
      <c r="D184" s="31"/>
      <c r="E184" s="31"/>
      <c r="F184" s="31"/>
    </row>
    <row r="185" spans="1:17" ht="15.75" thickBot="1">
      <c r="A185" s="29"/>
      <c r="B185" s="31"/>
      <c r="C185" s="31"/>
      <c r="D185" s="31"/>
      <c r="E185" s="31"/>
      <c r="F185" s="31"/>
    </row>
    <row r="186" spans="1:17" ht="15.75" thickBot="1">
      <c r="A186" s="29"/>
      <c r="B186" s="31"/>
      <c r="C186" s="31"/>
      <c r="D186" s="31"/>
      <c r="E186" s="31"/>
      <c r="F186" s="31"/>
    </row>
    <row r="187" spans="1:17" ht="15.75" thickBot="1">
      <c r="A187" s="29"/>
      <c r="B187" s="31"/>
      <c r="C187" s="31"/>
      <c r="D187" s="31"/>
      <c r="E187" s="31"/>
      <c r="F187" s="31"/>
    </row>
    <row r="188" spans="1:17" ht="15.75" thickBot="1">
      <c r="A188" s="124" t="s">
        <v>6</v>
      </c>
      <c r="B188" s="126"/>
      <c r="C188" s="126"/>
      <c r="D188" s="126"/>
      <c r="E188" s="126"/>
      <c r="F188" s="127"/>
    </row>
    <row r="189" spans="1:17">
      <c r="A189" s="151" t="s">
        <v>267</v>
      </c>
      <c r="B189" s="129"/>
      <c r="C189" s="129"/>
      <c r="D189" s="129"/>
      <c r="E189" s="129"/>
      <c r="F189" s="130"/>
    </row>
    <row r="190" spans="1:17">
      <c r="A190" s="131"/>
      <c r="B190" s="132"/>
      <c r="C190" s="132"/>
      <c r="D190" s="132"/>
      <c r="E190" s="132"/>
      <c r="F190" s="133"/>
      <c r="Q190" s="8"/>
    </row>
    <row r="191" spans="1:17">
      <c r="A191" s="131"/>
      <c r="B191" s="132"/>
      <c r="C191" s="132"/>
      <c r="D191" s="132"/>
      <c r="E191" s="132"/>
      <c r="F191" s="133"/>
    </row>
    <row r="192" spans="1:17" ht="15.75" thickBot="1">
      <c r="A192" s="134"/>
      <c r="B192" s="135"/>
      <c r="C192" s="135"/>
      <c r="D192" s="135"/>
      <c r="E192" s="135"/>
      <c r="F192" s="136"/>
    </row>
    <row r="194" spans="1:22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</row>
    <row r="197" spans="1:22">
      <c r="B197" s="97" t="s">
        <v>265</v>
      </c>
      <c r="C197" s="97"/>
      <c r="D197" s="97"/>
      <c r="E197" s="97"/>
      <c r="F197" s="97"/>
    </row>
    <row r="198" spans="1:22">
      <c r="B198" s="1" t="s">
        <v>7</v>
      </c>
      <c r="C198" s="1" t="s">
        <v>9</v>
      </c>
      <c r="D198" s="97" t="s">
        <v>263</v>
      </c>
      <c r="E198" s="97"/>
      <c r="F198" s="1" t="s">
        <v>264</v>
      </c>
      <c r="J198" s="5">
        <v>5.2083333333333336E-2</v>
      </c>
    </row>
    <row r="199" spans="1:22">
      <c r="B199" s="3">
        <v>40868</v>
      </c>
      <c r="C199" s="1">
        <v>1</v>
      </c>
      <c r="D199" s="97">
        <v>1040</v>
      </c>
      <c r="E199" s="97"/>
      <c r="F199" s="5">
        <v>5.2083333333333336E-2</v>
      </c>
      <c r="J199" s="5">
        <v>5.9027777777777783E-2</v>
      </c>
    </row>
    <row r="200" spans="1:22">
      <c r="B200" s="3">
        <v>40863</v>
      </c>
      <c r="C200" s="1">
        <v>1</v>
      </c>
      <c r="D200" s="97">
        <v>980</v>
      </c>
      <c r="E200" s="97"/>
      <c r="F200" s="5">
        <v>5.9027777777777783E-2</v>
      </c>
      <c r="J200" s="5">
        <v>5.5555555555555552E-2</v>
      </c>
    </row>
    <row r="201" spans="1:22">
      <c r="B201" s="3">
        <v>40840</v>
      </c>
      <c r="C201" s="1">
        <v>1</v>
      </c>
      <c r="D201" s="97">
        <v>920</v>
      </c>
      <c r="E201" s="97"/>
      <c r="F201" s="5">
        <v>5.5555555555555552E-2</v>
      </c>
    </row>
    <row r="202" spans="1:22">
      <c r="B202" s="3">
        <v>40824</v>
      </c>
      <c r="C202" s="1">
        <v>1</v>
      </c>
      <c r="D202" s="97">
        <v>1000</v>
      </c>
      <c r="E202" s="97"/>
      <c r="F202" s="5">
        <v>6.25E-2</v>
      </c>
    </row>
    <row r="203" spans="1:22">
      <c r="B203" s="3">
        <v>40820</v>
      </c>
      <c r="C203" s="1">
        <v>1</v>
      </c>
      <c r="D203" s="97">
        <v>1120</v>
      </c>
      <c r="E203" s="97"/>
      <c r="F203" s="5">
        <v>4.8611111111111112E-2</v>
      </c>
    </row>
    <row r="204" spans="1:22">
      <c r="B204" s="3">
        <v>40903</v>
      </c>
      <c r="C204" s="1">
        <v>1</v>
      </c>
      <c r="D204" s="97">
        <v>1120</v>
      </c>
      <c r="E204" s="97"/>
      <c r="F204" s="5">
        <v>5.9027777777777783E-2</v>
      </c>
    </row>
    <row r="205" spans="1:22">
      <c r="B205" s="3">
        <v>40896</v>
      </c>
      <c r="C205" s="1">
        <v>1</v>
      </c>
      <c r="D205" s="97">
        <v>1100</v>
      </c>
      <c r="E205" s="97"/>
      <c r="F205" s="5">
        <v>4.6527777777777779E-2</v>
      </c>
    </row>
    <row r="206" spans="1:22">
      <c r="B206" s="3"/>
      <c r="C206" s="1"/>
      <c r="D206" s="97"/>
      <c r="E206" s="97"/>
      <c r="F206" s="5"/>
    </row>
    <row r="207" spans="1:22">
      <c r="B207" s="3"/>
      <c r="C207" s="1"/>
      <c r="D207" s="97"/>
      <c r="E207" s="97"/>
      <c r="F207" s="5"/>
    </row>
    <row r="208" spans="1:22">
      <c r="B208" s="3"/>
      <c r="C208" s="1"/>
      <c r="D208" s="97"/>
      <c r="E208" s="97"/>
      <c r="F208" s="5"/>
    </row>
    <row r="209" spans="2:6">
      <c r="B209" s="3"/>
      <c r="C209" s="1"/>
      <c r="D209" s="97"/>
      <c r="E209" s="97"/>
      <c r="F209" s="5"/>
    </row>
    <row r="210" spans="2:6">
      <c r="B210" s="3"/>
      <c r="C210" s="1"/>
      <c r="D210" s="97"/>
      <c r="E210" s="97"/>
      <c r="F210" s="5"/>
    </row>
    <row r="211" spans="2:6">
      <c r="B211" s="3"/>
      <c r="C211" s="84"/>
      <c r="D211" s="97"/>
      <c r="E211" s="97"/>
      <c r="F211" s="5"/>
    </row>
    <row r="212" spans="2:6">
      <c r="B212" s="3"/>
      <c r="C212" s="1"/>
      <c r="D212" s="97"/>
      <c r="E212" s="97"/>
      <c r="F212" s="5"/>
    </row>
    <row r="213" spans="2:6">
      <c r="B213" s="3"/>
      <c r="C213" s="1"/>
      <c r="D213" s="97"/>
      <c r="E213" s="97"/>
      <c r="F213" s="5"/>
    </row>
  </sheetData>
  <mergeCells count="271">
    <mergeCell ref="J154:K154"/>
    <mergeCell ref="J155:K155"/>
    <mergeCell ref="J156:K156"/>
    <mergeCell ref="H159:M159"/>
    <mergeCell ref="H165:M165"/>
    <mergeCell ref="H166:M169"/>
    <mergeCell ref="C154:D154"/>
    <mergeCell ref="C155:D155"/>
    <mergeCell ref="C177:D177"/>
    <mergeCell ref="C156:D156"/>
    <mergeCell ref="C157:D157"/>
    <mergeCell ref="C178:D178"/>
    <mergeCell ref="C179:D179"/>
    <mergeCell ref="C158:D158"/>
    <mergeCell ref="C180:D180"/>
    <mergeCell ref="C181:D181"/>
    <mergeCell ref="A182:F182"/>
    <mergeCell ref="A188:F188"/>
    <mergeCell ref="A189:F192"/>
    <mergeCell ref="D172:F172"/>
    <mergeCell ref="D173:F173"/>
    <mergeCell ref="A174:F174"/>
    <mergeCell ref="C175:D175"/>
    <mergeCell ref="C176:D176"/>
    <mergeCell ref="A165:F165"/>
    <mergeCell ref="A166:F166"/>
    <mergeCell ref="A167:F167"/>
    <mergeCell ref="A168:F168"/>
    <mergeCell ref="A169:F169"/>
    <mergeCell ref="A159:F159"/>
    <mergeCell ref="C32:D32"/>
    <mergeCell ref="C33:D33"/>
    <mergeCell ref="C34:D34"/>
    <mergeCell ref="C35:D35"/>
    <mergeCell ref="A36:F36"/>
    <mergeCell ref="A42:F42"/>
    <mergeCell ref="A93:F96"/>
    <mergeCell ref="A43:F46"/>
    <mergeCell ref="D76:F76"/>
    <mergeCell ref="D77:F77"/>
    <mergeCell ref="A78:F78"/>
    <mergeCell ref="C79:D79"/>
    <mergeCell ref="C80:D80"/>
    <mergeCell ref="C81:D81"/>
    <mergeCell ref="C82:D82"/>
    <mergeCell ref="C83:D83"/>
    <mergeCell ref="A86:F86"/>
    <mergeCell ref="A92:F92"/>
    <mergeCell ref="A55:G55"/>
    <mergeCell ref="D53:G53"/>
    <mergeCell ref="D54:G54"/>
    <mergeCell ref="Q155:R155"/>
    <mergeCell ref="Q156:R156"/>
    <mergeCell ref="Q157:R157"/>
    <mergeCell ref="Q158:R158"/>
    <mergeCell ref="O159:T159"/>
    <mergeCell ref="O165:T165"/>
    <mergeCell ref="O166:T169"/>
    <mergeCell ref="O111:T111"/>
    <mergeCell ref="O117:T117"/>
    <mergeCell ref="O118:T121"/>
    <mergeCell ref="R149:T149"/>
    <mergeCell ref="R150:T150"/>
    <mergeCell ref="O151:T151"/>
    <mergeCell ref="Q152:R152"/>
    <mergeCell ref="Q153:R153"/>
    <mergeCell ref="Q154:R154"/>
    <mergeCell ref="R102:T102"/>
    <mergeCell ref="O103:T103"/>
    <mergeCell ref="Q104:R104"/>
    <mergeCell ref="Q105:R105"/>
    <mergeCell ref="Q106:R106"/>
    <mergeCell ref="Q107:R107"/>
    <mergeCell ref="Q108:R108"/>
    <mergeCell ref="Q109:R109"/>
    <mergeCell ref="Q110:R110"/>
    <mergeCell ref="R58:S58"/>
    <mergeCell ref="R59:S59"/>
    <mergeCell ref="R60:S60"/>
    <mergeCell ref="R61:S61"/>
    <mergeCell ref="R62:S62"/>
    <mergeCell ref="P63:U63"/>
    <mergeCell ref="P69:U69"/>
    <mergeCell ref="P70:U73"/>
    <mergeCell ref="R101:T101"/>
    <mergeCell ref="Q12:R12"/>
    <mergeCell ref="O13:T13"/>
    <mergeCell ref="O19:T19"/>
    <mergeCell ref="O20:T23"/>
    <mergeCell ref="S53:U53"/>
    <mergeCell ref="S54:U54"/>
    <mergeCell ref="P55:U55"/>
    <mergeCell ref="R56:S56"/>
    <mergeCell ref="R57:S57"/>
    <mergeCell ref="R3:T3"/>
    <mergeCell ref="R4:T4"/>
    <mergeCell ref="O5:T5"/>
    <mergeCell ref="Q6:R6"/>
    <mergeCell ref="Q7:R7"/>
    <mergeCell ref="Q8:R8"/>
    <mergeCell ref="Q9:R9"/>
    <mergeCell ref="Q10:R10"/>
    <mergeCell ref="Q11:R11"/>
    <mergeCell ref="A118:F121"/>
    <mergeCell ref="H134:M134"/>
    <mergeCell ref="H140:M140"/>
    <mergeCell ref="H141:M144"/>
    <mergeCell ref="D149:F149"/>
    <mergeCell ref="D150:F150"/>
    <mergeCell ref="A151:F151"/>
    <mergeCell ref="C152:D152"/>
    <mergeCell ref="C153:D153"/>
    <mergeCell ref="A134:F134"/>
    <mergeCell ref="A140:F140"/>
    <mergeCell ref="A141:F144"/>
    <mergeCell ref="A147:K147"/>
    <mergeCell ref="J153:K153"/>
    <mergeCell ref="D124:F124"/>
    <mergeCell ref="D125:F125"/>
    <mergeCell ref="A126:F126"/>
    <mergeCell ref="C127:D127"/>
    <mergeCell ref="C128:D128"/>
    <mergeCell ref="C129:D129"/>
    <mergeCell ref="C130:D130"/>
    <mergeCell ref="C131:D131"/>
    <mergeCell ref="C132:D132"/>
    <mergeCell ref="C133:D133"/>
    <mergeCell ref="D102:F102"/>
    <mergeCell ref="A103:F103"/>
    <mergeCell ref="C104:D104"/>
    <mergeCell ref="C105:D105"/>
    <mergeCell ref="C106:D106"/>
    <mergeCell ref="C107:D107"/>
    <mergeCell ref="C108:D108"/>
    <mergeCell ref="C109:D109"/>
    <mergeCell ref="C110:D110"/>
    <mergeCell ref="A111:F111"/>
    <mergeCell ref="A117:F117"/>
    <mergeCell ref="D101:F101"/>
    <mergeCell ref="C56:D56"/>
    <mergeCell ref="C57:D57"/>
    <mergeCell ref="C58:D58"/>
    <mergeCell ref="C59:D59"/>
    <mergeCell ref="C60:D60"/>
    <mergeCell ref="C61:D61"/>
    <mergeCell ref="C62:D62"/>
    <mergeCell ref="A63:G63"/>
    <mergeCell ref="A69:G69"/>
    <mergeCell ref="A70:G73"/>
    <mergeCell ref="A99:K99"/>
    <mergeCell ref="K59:L59"/>
    <mergeCell ref="K60:L60"/>
    <mergeCell ref="K61:L61"/>
    <mergeCell ref="K62:L62"/>
    <mergeCell ref="I63:N63"/>
    <mergeCell ref="I69:N69"/>
    <mergeCell ref="I70:N73"/>
    <mergeCell ref="K101:M101"/>
    <mergeCell ref="C84:D84"/>
    <mergeCell ref="C85:D85"/>
    <mergeCell ref="C8:D8"/>
    <mergeCell ref="C9:D9"/>
    <mergeCell ref="C10:D10"/>
    <mergeCell ref="C11:D11"/>
    <mergeCell ref="C12:D12"/>
    <mergeCell ref="A13:F13"/>
    <mergeCell ref="A19:F19"/>
    <mergeCell ref="A20:F23"/>
    <mergeCell ref="A51:K51"/>
    <mergeCell ref="J8:K8"/>
    <mergeCell ref="J9:K9"/>
    <mergeCell ref="J10:K10"/>
    <mergeCell ref="J11:K11"/>
    <mergeCell ref="J12:K12"/>
    <mergeCell ref="H13:M13"/>
    <mergeCell ref="H19:M19"/>
    <mergeCell ref="H20:M23"/>
    <mergeCell ref="J35:K35"/>
    <mergeCell ref="H36:M36"/>
    <mergeCell ref="H42:M42"/>
    <mergeCell ref="H43:M46"/>
    <mergeCell ref="C29:D29"/>
    <mergeCell ref="C30:D30"/>
    <mergeCell ref="C31:D31"/>
    <mergeCell ref="L53:N53"/>
    <mergeCell ref="D26:F26"/>
    <mergeCell ref="D27:F27"/>
    <mergeCell ref="A28:F28"/>
    <mergeCell ref="C7:D7"/>
    <mergeCell ref="A1:L1"/>
    <mergeCell ref="D3:F3"/>
    <mergeCell ref="D4:F4"/>
    <mergeCell ref="A5:F5"/>
    <mergeCell ref="C6:D6"/>
    <mergeCell ref="K3:M3"/>
    <mergeCell ref="K4:M4"/>
    <mergeCell ref="H5:M5"/>
    <mergeCell ref="J6:K6"/>
    <mergeCell ref="J7:K7"/>
    <mergeCell ref="K26:M26"/>
    <mergeCell ref="K27:M27"/>
    <mergeCell ref="H28:M28"/>
    <mergeCell ref="J29:K29"/>
    <mergeCell ref="J30:K30"/>
    <mergeCell ref="J31:K31"/>
    <mergeCell ref="J32:K32"/>
    <mergeCell ref="J33:K33"/>
    <mergeCell ref="J34:K34"/>
    <mergeCell ref="K102:M102"/>
    <mergeCell ref="L54:N54"/>
    <mergeCell ref="I55:N55"/>
    <mergeCell ref="K56:L56"/>
    <mergeCell ref="K57:L57"/>
    <mergeCell ref="K58:L58"/>
    <mergeCell ref="J108:K108"/>
    <mergeCell ref="J109:K109"/>
    <mergeCell ref="J110:K110"/>
    <mergeCell ref="K76:M76"/>
    <mergeCell ref="K77:M77"/>
    <mergeCell ref="H78:M78"/>
    <mergeCell ref="J79:K79"/>
    <mergeCell ref="J80:K80"/>
    <mergeCell ref="J81:K81"/>
    <mergeCell ref="J82:K82"/>
    <mergeCell ref="J83:K83"/>
    <mergeCell ref="J84:K84"/>
    <mergeCell ref="J85:K85"/>
    <mergeCell ref="H86:M86"/>
    <mergeCell ref="H92:M92"/>
    <mergeCell ref="H93:M96"/>
    <mergeCell ref="H111:M111"/>
    <mergeCell ref="H117:M117"/>
    <mergeCell ref="H103:M103"/>
    <mergeCell ref="J104:K104"/>
    <mergeCell ref="J105:K105"/>
    <mergeCell ref="J106:K106"/>
    <mergeCell ref="J107:K107"/>
    <mergeCell ref="J157:K157"/>
    <mergeCell ref="J158:K158"/>
    <mergeCell ref="H118:M121"/>
    <mergeCell ref="K149:M149"/>
    <mergeCell ref="K150:M150"/>
    <mergeCell ref="H151:M151"/>
    <mergeCell ref="J152:K152"/>
    <mergeCell ref="K124:M124"/>
    <mergeCell ref="K125:M125"/>
    <mergeCell ref="H126:M126"/>
    <mergeCell ref="J127:K127"/>
    <mergeCell ref="J128:K128"/>
    <mergeCell ref="J129:K129"/>
    <mergeCell ref="J130:K130"/>
    <mergeCell ref="J131:K131"/>
    <mergeCell ref="J132:K132"/>
    <mergeCell ref="J133:K133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B197:F197"/>
    <mergeCell ref="D198:E198"/>
    <mergeCell ref="D199:E199"/>
    <mergeCell ref="D200:E200"/>
    <mergeCell ref="D201:E201"/>
    <mergeCell ref="D202:E202"/>
    <mergeCell ref="D203:E203"/>
    <mergeCell ref="D204:E204"/>
    <mergeCell ref="D205:E20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/>
  <dimension ref="A1:AB165"/>
  <sheetViews>
    <sheetView topLeftCell="A115" zoomScale="70" zoomScaleNormal="70" workbookViewId="0">
      <selection activeCell="B169" sqref="B169"/>
    </sheetView>
  </sheetViews>
  <sheetFormatPr baseColWidth="10" defaultRowHeight="15"/>
  <cols>
    <col min="2" max="2" width="11.5703125" bestFit="1" customWidth="1"/>
    <col min="16" max="16" width="11.5703125" bestFit="1" customWidth="1"/>
    <col min="24" max="24" width="11.5703125" bestFit="1" customWidth="1"/>
  </cols>
  <sheetData>
    <row r="1" spans="1:20" ht="15.75" thickBot="1">
      <c r="A1" s="148" t="s">
        <v>233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36"/>
      <c r="M1" s="36"/>
      <c r="N1" s="36"/>
      <c r="O1" s="36"/>
      <c r="P1" s="36"/>
      <c r="Q1" s="36"/>
    </row>
    <row r="2" spans="1:20" ht="15.75" thickBot="1">
      <c r="A2" s="25" t="s">
        <v>7</v>
      </c>
      <c r="B2" s="26">
        <v>40835</v>
      </c>
      <c r="C2" s="27" t="s">
        <v>8</v>
      </c>
      <c r="D2" s="124" t="s">
        <v>33</v>
      </c>
      <c r="E2" s="126"/>
      <c r="F2" s="125"/>
      <c r="G2" s="28"/>
      <c r="H2" s="25" t="s">
        <v>7</v>
      </c>
      <c r="I2" s="26">
        <v>40926</v>
      </c>
      <c r="J2" s="27" t="s">
        <v>8</v>
      </c>
      <c r="K2" s="124" t="s">
        <v>33</v>
      </c>
      <c r="L2" s="126"/>
      <c r="M2" s="125"/>
      <c r="O2" s="25" t="s">
        <v>7</v>
      </c>
      <c r="P2" s="26">
        <v>40934</v>
      </c>
      <c r="Q2" s="27" t="s">
        <v>8</v>
      </c>
      <c r="R2" s="124" t="s">
        <v>33</v>
      </c>
      <c r="S2" s="126"/>
      <c r="T2" s="125"/>
    </row>
    <row r="3" spans="1:20" ht="15.75" thickBot="1">
      <c r="A3" s="29" t="s">
        <v>9</v>
      </c>
      <c r="B3" s="30">
        <v>1</v>
      </c>
      <c r="C3" s="31" t="s">
        <v>10</v>
      </c>
      <c r="D3" s="124" t="s">
        <v>22</v>
      </c>
      <c r="E3" s="126"/>
      <c r="F3" s="125"/>
      <c r="G3" s="28"/>
      <c r="H3" s="29" t="s">
        <v>9</v>
      </c>
      <c r="I3" s="30">
        <v>2</v>
      </c>
      <c r="J3" s="31" t="s">
        <v>10</v>
      </c>
      <c r="K3" s="124" t="s">
        <v>22</v>
      </c>
      <c r="L3" s="126"/>
      <c r="M3" s="125"/>
      <c r="O3" s="29" t="s">
        <v>9</v>
      </c>
      <c r="P3" s="30">
        <v>2</v>
      </c>
      <c r="Q3" s="31" t="s">
        <v>10</v>
      </c>
      <c r="R3" s="124" t="s">
        <v>22</v>
      </c>
      <c r="S3" s="126"/>
      <c r="T3" s="125"/>
    </row>
    <row r="4" spans="1:20" ht="15.75" thickBot="1">
      <c r="A4" s="124"/>
      <c r="B4" s="126"/>
      <c r="C4" s="126"/>
      <c r="D4" s="126"/>
      <c r="E4" s="126"/>
      <c r="F4" s="125"/>
      <c r="G4" s="28"/>
      <c r="H4" s="124"/>
      <c r="I4" s="126"/>
      <c r="J4" s="126"/>
      <c r="K4" s="126"/>
      <c r="L4" s="126"/>
      <c r="M4" s="125"/>
      <c r="O4" s="124"/>
      <c r="P4" s="126"/>
      <c r="Q4" s="126"/>
      <c r="R4" s="126"/>
      <c r="S4" s="126"/>
      <c r="T4" s="125"/>
    </row>
    <row r="5" spans="1:20" ht="15.75" thickBot="1">
      <c r="A5" s="29" t="s">
        <v>0</v>
      </c>
      <c r="B5" s="31" t="s">
        <v>1</v>
      </c>
      <c r="C5" s="124" t="s">
        <v>19</v>
      </c>
      <c r="D5" s="125"/>
      <c r="E5" s="31" t="s">
        <v>2</v>
      </c>
      <c r="F5" s="31" t="s">
        <v>5</v>
      </c>
      <c r="G5" s="28"/>
      <c r="H5" s="29" t="s">
        <v>0</v>
      </c>
      <c r="I5" s="31" t="s">
        <v>1</v>
      </c>
      <c r="J5" s="124" t="s">
        <v>19</v>
      </c>
      <c r="K5" s="125"/>
      <c r="L5" s="31" t="s">
        <v>2</v>
      </c>
      <c r="M5" s="31" t="s">
        <v>5</v>
      </c>
      <c r="O5" s="29" t="s">
        <v>0</v>
      </c>
      <c r="P5" s="31" t="s">
        <v>1</v>
      </c>
      <c r="Q5" s="124" t="s">
        <v>19</v>
      </c>
      <c r="R5" s="125"/>
      <c r="S5" s="31" t="s">
        <v>2</v>
      </c>
      <c r="T5" s="31" t="s">
        <v>5</v>
      </c>
    </row>
    <row r="6" spans="1:20" ht="15.75" thickBot="1">
      <c r="A6" s="29"/>
      <c r="B6" s="31"/>
      <c r="C6" s="124" t="s">
        <v>39</v>
      </c>
      <c r="D6" s="125"/>
      <c r="E6" s="32">
        <v>3.4027777777777784E-3</v>
      </c>
      <c r="F6" s="31"/>
      <c r="G6" s="28"/>
      <c r="H6" s="58">
        <v>0.30877314814814816</v>
      </c>
      <c r="I6" s="59">
        <v>0.32672453703703702</v>
      </c>
      <c r="J6" s="124"/>
      <c r="K6" s="125"/>
      <c r="L6" s="32">
        <f>I6-H6</f>
        <v>1.7951388888888864E-2</v>
      </c>
      <c r="M6" s="31"/>
      <c r="O6" s="58">
        <v>0.2956597222222222</v>
      </c>
      <c r="P6" s="59">
        <v>0.30841435185185184</v>
      </c>
      <c r="Q6" s="124"/>
      <c r="R6" s="125"/>
      <c r="S6" s="32">
        <f>P6-O6</f>
        <v>1.2754629629629644E-2</v>
      </c>
      <c r="T6" s="31"/>
    </row>
    <row r="7" spans="1:20" ht="15.75" thickBot="1">
      <c r="A7" s="29"/>
      <c r="B7" s="31"/>
      <c r="C7" s="124" t="s">
        <v>35</v>
      </c>
      <c r="D7" s="125"/>
      <c r="E7" s="32">
        <v>4.6296296296296302E-3</v>
      </c>
      <c r="F7" s="31"/>
      <c r="G7" s="28"/>
      <c r="H7" s="58">
        <v>0.32709490740740738</v>
      </c>
      <c r="I7" s="59">
        <v>0.34630787037037036</v>
      </c>
      <c r="J7" s="124"/>
      <c r="K7" s="125"/>
      <c r="L7" s="32">
        <f>I7-H7</f>
        <v>1.9212962962962987E-2</v>
      </c>
      <c r="M7" s="31"/>
      <c r="O7" s="58">
        <v>0.3112037037037037</v>
      </c>
      <c r="P7" s="59">
        <v>0.33059027777777777</v>
      </c>
      <c r="Q7" s="124"/>
      <c r="R7" s="125"/>
      <c r="S7" s="32">
        <f>P7-O7</f>
        <v>1.938657407407407E-2</v>
      </c>
      <c r="T7" s="31"/>
    </row>
    <row r="8" spans="1:20" ht="15.75" thickBot="1">
      <c r="A8" s="29"/>
      <c r="B8" s="31"/>
      <c r="C8" s="124" t="s">
        <v>36</v>
      </c>
      <c r="D8" s="125"/>
      <c r="E8" s="32">
        <v>7.083333333333333E-3</v>
      </c>
      <c r="F8" s="31"/>
      <c r="G8" s="28"/>
      <c r="H8" s="29"/>
      <c r="I8" s="31"/>
      <c r="J8" s="124"/>
      <c r="K8" s="125"/>
      <c r="L8" s="32"/>
      <c r="M8" s="31"/>
      <c r="O8" s="29"/>
      <c r="P8" s="31"/>
      <c r="Q8" s="124"/>
      <c r="R8" s="125"/>
      <c r="S8" s="32"/>
      <c r="T8" s="31"/>
    </row>
    <row r="9" spans="1:20" ht="15.75" thickBot="1">
      <c r="A9" s="29"/>
      <c r="B9" s="31"/>
      <c r="C9" s="124" t="s">
        <v>32</v>
      </c>
      <c r="D9" s="125"/>
      <c r="E9" s="32">
        <v>9.3750000000000007E-4</v>
      </c>
      <c r="F9" s="31"/>
      <c r="G9" s="28"/>
      <c r="H9" s="29"/>
      <c r="I9" s="31"/>
      <c r="J9" s="124"/>
      <c r="K9" s="125"/>
      <c r="L9" s="32"/>
      <c r="M9" s="31"/>
      <c r="O9" s="29"/>
      <c r="P9" s="31"/>
      <c r="Q9" s="124"/>
      <c r="R9" s="125"/>
      <c r="S9" s="32"/>
      <c r="T9" s="31"/>
    </row>
    <row r="10" spans="1:20" ht="15.75" thickBot="1">
      <c r="A10" s="29"/>
      <c r="B10" s="31"/>
      <c r="C10" s="124" t="s">
        <v>25</v>
      </c>
      <c r="D10" s="127"/>
      <c r="E10" s="32">
        <v>3.7037037037037035E-4</v>
      </c>
      <c r="F10" s="31"/>
      <c r="G10" s="28"/>
      <c r="H10" s="29"/>
      <c r="I10" s="31"/>
      <c r="J10" s="124"/>
      <c r="K10" s="127"/>
      <c r="L10" s="32"/>
      <c r="M10" s="31"/>
      <c r="O10" s="29"/>
      <c r="P10" s="31"/>
      <c r="Q10" s="124"/>
      <c r="R10" s="127"/>
      <c r="S10" s="32"/>
      <c r="T10" s="31"/>
    </row>
    <row r="11" spans="1:20" ht="15.75" thickBot="1">
      <c r="A11" s="29"/>
      <c r="B11" s="31"/>
      <c r="C11" s="124"/>
      <c r="D11" s="125"/>
      <c r="E11" s="31"/>
      <c r="F11" s="31"/>
      <c r="G11" s="28"/>
      <c r="H11" s="29"/>
      <c r="I11" s="31"/>
      <c r="J11" s="124"/>
      <c r="K11" s="125"/>
      <c r="L11" s="31"/>
      <c r="M11" s="31"/>
      <c r="O11" s="29"/>
      <c r="P11" s="31"/>
      <c r="Q11" s="124"/>
      <c r="R11" s="125"/>
      <c r="S11" s="31"/>
      <c r="T11" s="31"/>
    </row>
    <row r="12" spans="1:20" ht="15.75" thickBot="1">
      <c r="A12" s="124" t="s">
        <v>3</v>
      </c>
      <c r="B12" s="126"/>
      <c r="C12" s="126"/>
      <c r="D12" s="126"/>
      <c r="E12" s="126"/>
      <c r="F12" s="127"/>
      <c r="G12" s="28"/>
      <c r="H12" s="124" t="s">
        <v>3</v>
      </c>
      <c r="I12" s="126"/>
      <c r="J12" s="126"/>
      <c r="K12" s="126"/>
      <c r="L12" s="126"/>
      <c r="M12" s="127"/>
      <c r="O12" s="124" t="s">
        <v>3</v>
      </c>
      <c r="P12" s="126"/>
      <c r="Q12" s="126"/>
      <c r="R12" s="126"/>
      <c r="S12" s="126"/>
      <c r="T12" s="127"/>
    </row>
    <row r="13" spans="1:20" ht="15.75" thickBot="1">
      <c r="A13" s="29"/>
      <c r="B13" s="31"/>
      <c r="C13" s="31"/>
      <c r="D13" s="31"/>
      <c r="E13" s="31"/>
      <c r="F13" s="31"/>
      <c r="G13" s="28"/>
      <c r="H13" s="29"/>
      <c r="I13" s="31"/>
      <c r="J13" s="31"/>
      <c r="K13" s="31"/>
      <c r="L13" s="31"/>
      <c r="M13" s="31"/>
      <c r="O13" s="29"/>
      <c r="P13" s="31"/>
      <c r="Q13" s="31"/>
      <c r="R13" s="31"/>
      <c r="S13" s="31"/>
      <c r="T13" s="31"/>
    </row>
    <row r="14" spans="1:20" ht="15.75" thickBot="1">
      <c r="A14" s="29"/>
      <c r="B14" s="31"/>
      <c r="C14" s="31"/>
      <c r="D14" s="31"/>
      <c r="E14" s="31"/>
      <c r="F14" s="31"/>
      <c r="G14" s="28"/>
      <c r="H14" s="29"/>
      <c r="I14" s="31"/>
      <c r="J14" s="31"/>
      <c r="K14" s="31"/>
      <c r="L14" s="31"/>
      <c r="M14" s="31"/>
      <c r="O14" s="29"/>
      <c r="P14" s="31"/>
      <c r="Q14" s="31"/>
      <c r="R14" s="31"/>
      <c r="S14" s="31"/>
      <c r="T14" s="31"/>
    </row>
    <row r="15" spans="1:20" ht="15.75" thickBot="1">
      <c r="A15" s="29"/>
      <c r="B15" s="31"/>
      <c r="C15" s="31"/>
      <c r="D15" s="31"/>
      <c r="E15" s="31"/>
      <c r="F15" s="31"/>
      <c r="G15" s="28"/>
      <c r="H15" s="29"/>
      <c r="I15" s="31"/>
      <c r="J15" s="31"/>
      <c r="K15" s="31"/>
      <c r="L15" s="31"/>
      <c r="M15" s="31"/>
      <c r="O15" s="29"/>
      <c r="P15" s="31"/>
      <c r="Q15" s="31"/>
      <c r="R15" s="31"/>
      <c r="S15" s="31"/>
      <c r="T15" s="31"/>
    </row>
    <row r="16" spans="1:20" ht="15.75" thickBot="1">
      <c r="A16" s="29"/>
      <c r="B16" s="31"/>
      <c r="C16" s="31"/>
      <c r="D16" s="31"/>
      <c r="E16" s="31"/>
      <c r="F16" s="31"/>
      <c r="G16" s="28"/>
      <c r="H16" s="29"/>
      <c r="I16" s="31"/>
      <c r="J16" s="31"/>
      <c r="K16" s="31"/>
      <c r="L16" s="31"/>
      <c r="M16" s="31"/>
      <c r="O16" s="29"/>
      <c r="P16" s="31"/>
      <c r="Q16" s="31"/>
      <c r="R16" s="31"/>
      <c r="S16" s="31"/>
      <c r="T16" s="31"/>
    </row>
    <row r="17" spans="1:28" ht="15.75" thickBot="1">
      <c r="A17" s="29"/>
      <c r="B17" s="31"/>
      <c r="C17" s="31"/>
      <c r="D17" s="31"/>
      <c r="E17" s="31"/>
      <c r="F17" s="31"/>
      <c r="G17" s="28"/>
      <c r="H17" s="29"/>
      <c r="I17" s="31"/>
      <c r="J17" s="31"/>
      <c r="K17" s="31"/>
      <c r="L17" s="31"/>
      <c r="M17" s="31"/>
      <c r="O17" s="29"/>
      <c r="P17" s="31"/>
      <c r="Q17" s="31"/>
      <c r="R17" s="31"/>
      <c r="S17" s="31"/>
      <c r="T17" s="31"/>
    </row>
    <row r="18" spans="1:28" ht="15.75" thickBot="1">
      <c r="A18" s="124" t="s">
        <v>6</v>
      </c>
      <c r="B18" s="126"/>
      <c r="C18" s="126"/>
      <c r="D18" s="126"/>
      <c r="E18" s="126"/>
      <c r="F18" s="127"/>
      <c r="G18" s="28"/>
      <c r="H18" s="124" t="s">
        <v>6</v>
      </c>
      <c r="I18" s="126"/>
      <c r="J18" s="126"/>
      <c r="K18" s="126"/>
      <c r="L18" s="126"/>
      <c r="M18" s="127"/>
      <c r="O18" s="124" t="s">
        <v>6</v>
      </c>
      <c r="P18" s="126"/>
      <c r="Q18" s="126"/>
      <c r="R18" s="126"/>
      <c r="S18" s="126"/>
      <c r="T18" s="127"/>
    </row>
    <row r="19" spans="1:28">
      <c r="A19" s="128"/>
      <c r="B19" s="129"/>
      <c r="C19" s="129"/>
      <c r="D19" s="129"/>
      <c r="E19" s="129"/>
      <c r="F19" s="130"/>
      <c r="G19" s="28"/>
      <c r="H19" s="128"/>
      <c r="I19" s="129"/>
      <c r="J19" s="129"/>
      <c r="K19" s="129"/>
      <c r="L19" s="129"/>
      <c r="M19" s="130"/>
      <c r="O19" s="128"/>
      <c r="P19" s="129"/>
      <c r="Q19" s="129"/>
      <c r="R19" s="129"/>
      <c r="S19" s="129"/>
      <c r="T19" s="130"/>
    </row>
    <row r="20" spans="1:28">
      <c r="A20" s="131"/>
      <c r="B20" s="132"/>
      <c r="C20" s="132"/>
      <c r="D20" s="132"/>
      <c r="E20" s="132"/>
      <c r="F20" s="133"/>
      <c r="G20" s="28"/>
      <c r="H20" s="131"/>
      <c r="I20" s="132"/>
      <c r="J20" s="132"/>
      <c r="K20" s="132"/>
      <c r="L20" s="132"/>
      <c r="M20" s="133"/>
      <c r="O20" s="131"/>
      <c r="P20" s="132"/>
      <c r="Q20" s="132"/>
      <c r="R20" s="132"/>
      <c r="S20" s="132"/>
      <c r="T20" s="133"/>
    </row>
    <row r="21" spans="1:28">
      <c r="A21" s="131"/>
      <c r="B21" s="132"/>
      <c r="C21" s="132"/>
      <c r="D21" s="132"/>
      <c r="E21" s="132"/>
      <c r="F21" s="133"/>
      <c r="G21" s="28"/>
      <c r="H21" s="131"/>
      <c r="I21" s="132"/>
      <c r="J21" s="132"/>
      <c r="K21" s="132"/>
      <c r="L21" s="132"/>
      <c r="M21" s="133"/>
      <c r="O21" s="131"/>
      <c r="P21" s="132"/>
      <c r="Q21" s="132"/>
      <c r="R21" s="132"/>
      <c r="S21" s="132"/>
      <c r="T21" s="133"/>
    </row>
    <row r="22" spans="1:28" ht="15.75" thickBot="1">
      <c r="A22" s="134"/>
      <c r="B22" s="135"/>
      <c r="C22" s="135"/>
      <c r="D22" s="135"/>
      <c r="E22" s="135"/>
      <c r="F22" s="136"/>
      <c r="G22" s="28"/>
      <c r="H22" s="134"/>
      <c r="I22" s="135"/>
      <c r="J22" s="135"/>
      <c r="K22" s="135"/>
      <c r="L22" s="135"/>
      <c r="M22" s="136"/>
      <c r="O22" s="134"/>
      <c r="P22" s="135"/>
      <c r="Q22" s="135"/>
      <c r="R22" s="135"/>
      <c r="S22" s="135"/>
      <c r="T22" s="136"/>
    </row>
    <row r="24" spans="1:28">
      <c r="A24" s="147" t="s">
        <v>234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42"/>
      <c r="M24" s="42"/>
      <c r="N24" s="42"/>
      <c r="O24" s="42"/>
      <c r="P24" s="42"/>
      <c r="Q24" s="42"/>
    </row>
    <row r="25" spans="1:28" ht="15.75" thickBot="1"/>
    <row r="26" spans="1:28" ht="15.75" thickBot="1">
      <c r="A26" s="25" t="s">
        <v>7</v>
      </c>
      <c r="B26" s="26">
        <v>40835</v>
      </c>
      <c r="C26" s="27" t="s">
        <v>8</v>
      </c>
      <c r="D26" s="124" t="s">
        <v>33</v>
      </c>
      <c r="E26" s="126"/>
      <c r="F26" s="125"/>
      <c r="G26" s="28"/>
      <c r="H26" s="25" t="s">
        <v>7</v>
      </c>
      <c r="I26" s="26">
        <v>40871</v>
      </c>
      <c r="J26" s="27" t="s">
        <v>8</v>
      </c>
      <c r="K26" s="124" t="s">
        <v>33</v>
      </c>
      <c r="L26" s="126"/>
      <c r="M26" s="126"/>
      <c r="N26" s="125"/>
      <c r="O26" s="28"/>
      <c r="P26" s="25" t="s">
        <v>7</v>
      </c>
      <c r="Q26" s="26">
        <v>40926</v>
      </c>
      <c r="R26" s="27" t="s">
        <v>8</v>
      </c>
      <c r="S26" s="124" t="s">
        <v>33</v>
      </c>
      <c r="T26" s="126"/>
      <c r="U26" s="125"/>
      <c r="W26" s="25" t="s">
        <v>7</v>
      </c>
      <c r="X26" s="26">
        <v>40934</v>
      </c>
      <c r="Y26" s="27" t="s">
        <v>8</v>
      </c>
      <c r="Z26" s="124" t="s">
        <v>33</v>
      </c>
      <c r="AA26" s="126"/>
      <c r="AB26" s="125"/>
    </row>
    <row r="27" spans="1:28" ht="15.75" thickBot="1">
      <c r="A27" s="29" t="s">
        <v>9</v>
      </c>
      <c r="B27" s="30">
        <v>1</v>
      </c>
      <c r="C27" s="31" t="s">
        <v>10</v>
      </c>
      <c r="D27" s="124" t="s">
        <v>21</v>
      </c>
      <c r="E27" s="126"/>
      <c r="F27" s="125"/>
      <c r="G27" s="28"/>
      <c r="H27" s="29" t="s">
        <v>9</v>
      </c>
      <c r="I27" s="30">
        <v>2</v>
      </c>
      <c r="J27" s="31" t="s">
        <v>10</v>
      </c>
      <c r="K27" s="124" t="s">
        <v>21</v>
      </c>
      <c r="L27" s="126"/>
      <c r="M27" s="126"/>
      <c r="N27" s="125"/>
      <c r="O27" s="28"/>
      <c r="P27" s="29" t="s">
        <v>9</v>
      </c>
      <c r="Q27" s="30">
        <v>2</v>
      </c>
      <c r="R27" s="31" t="s">
        <v>10</v>
      </c>
      <c r="S27" s="124" t="s">
        <v>21</v>
      </c>
      <c r="T27" s="126"/>
      <c r="U27" s="125"/>
      <c r="W27" s="29" t="s">
        <v>9</v>
      </c>
      <c r="X27" s="30">
        <v>2</v>
      </c>
      <c r="Y27" s="31" t="s">
        <v>10</v>
      </c>
      <c r="Z27" s="124" t="s">
        <v>21</v>
      </c>
      <c r="AA27" s="126"/>
      <c r="AB27" s="125"/>
    </row>
    <row r="28" spans="1:28" ht="15.75" thickBot="1">
      <c r="A28" s="124"/>
      <c r="B28" s="126"/>
      <c r="C28" s="126"/>
      <c r="D28" s="126"/>
      <c r="E28" s="126"/>
      <c r="F28" s="125"/>
      <c r="G28" s="28"/>
      <c r="H28" s="124"/>
      <c r="I28" s="126"/>
      <c r="J28" s="126"/>
      <c r="K28" s="126"/>
      <c r="L28" s="126"/>
      <c r="M28" s="126"/>
      <c r="N28" s="125"/>
      <c r="O28" s="28"/>
      <c r="P28" s="124"/>
      <c r="Q28" s="126"/>
      <c r="R28" s="126"/>
      <c r="S28" s="126"/>
      <c r="T28" s="126"/>
      <c r="U28" s="125"/>
      <c r="W28" s="124"/>
      <c r="X28" s="126"/>
      <c r="Y28" s="126"/>
      <c r="Z28" s="126"/>
      <c r="AA28" s="126"/>
      <c r="AB28" s="125"/>
    </row>
    <row r="29" spans="1:28" ht="15.75" thickBot="1">
      <c r="A29" s="29" t="s">
        <v>0</v>
      </c>
      <c r="B29" s="31" t="s">
        <v>1</v>
      </c>
      <c r="C29" s="124" t="s">
        <v>19</v>
      </c>
      <c r="D29" s="125"/>
      <c r="E29" s="31" t="s">
        <v>2</v>
      </c>
      <c r="F29" s="31" t="s">
        <v>5</v>
      </c>
      <c r="G29" s="28"/>
      <c r="H29" s="29" t="s">
        <v>0</v>
      </c>
      <c r="I29" s="31" t="s">
        <v>1</v>
      </c>
      <c r="J29" s="124" t="s">
        <v>19</v>
      </c>
      <c r="K29" s="125"/>
      <c r="L29" s="31" t="s">
        <v>74</v>
      </c>
      <c r="M29" s="31" t="s">
        <v>75</v>
      </c>
      <c r="N29" s="31" t="s">
        <v>5</v>
      </c>
      <c r="O29" s="28"/>
      <c r="P29" s="29" t="s">
        <v>0</v>
      </c>
      <c r="Q29" s="31" t="s">
        <v>1</v>
      </c>
      <c r="R29" s="124" t="s">
        <v>19</v>
      </c>
      <c r="S29" s="125"/>
      <c r="T29" s="31" t="s">
        <v>2</v>
      </c>
      <c r="U29" s="31" t="s">
        <v>5</v>
      </c>
      <c r="W29" s="29" t="s">
        <v>0</v>
      </c>
      <c r="X29" s="31" t="s">
        <v>1</v>
      </c>
      <c r="Y29" s="124" t="s">
        <v>19</v>
      </c>
      <c r="Z29" s="125"/>
      <c r="AA29" s="31" t="s">
        <v>2</v>
      </c>
      <c r="AB29" s="31" t="s">
        <v>5</v>
      </c>
    </row>
    <row r="30" spans="1:28" ht="15.75" thickBot="1">
      <c r="A30" s="29"/>
      <c r="B30" s="31"/>
      <c r="C30" s="124" t="s">
        <v>34</v>
      </c>
      <c r="D30" s="125"/>
      <c r="E30" s="32">
        <v>5.5092592592592589E-3</v>
      </c>
      <c r="F30" s="31"/>
      <c r="G30" s="28"/>
      <c r="H30" s="29"/>
      <c r="I30" s="31"/>
      <c r="J30" s="124" t="s">
        <v>88</v>
      </c>
      <c r="K30" s="125"/>
      <c r="L30" s="32">
        <v>2.673611111111111E-3</v>
      </c>
      <c r="M30" s="32">
        <v>2.6620370370370374E-3</v>
      </c>
      <c r="N30" s="31"/>
      <c r="O30" s="28"/>
      <c r="P30" s="58">
        <v>0.30938657407407405</v>
      </c>
      <c r="Q30" s="59">
        <v>0.32805555555555554</v>
      </c>
      <c r="R30" s="124"/>
      <c r="S30" s="125"/>
      <c r="T30" s="32">
        <f>Q30-P30</f>
        <v>1.8668981481481495E-2</v>
      </c>
      <c r="U30" s="31"/>
      <c r="W30" s="58">
        <v>0.28908564814814813</v>
      </c>
      <c r="X30" s="59">
        <v>0.31106481481481479</v>
      </c>
      <c r="Y30" s="124"/>
      <c r="Z30" s="125"/>
      <c r="AA30" s="32">
        <f>X30-W30</f>
        <v>2.1979166666666661E-2</v>
      </c>
      <c r="AB30" s="31"/>
    </row>
    <row r="31" spans="1:28" ht="15.75" thickBot="1">
      <c r="A31" s="29"/>
      <c r="B31" s="31"/>
      <c r="C31" s="124" t="s">
        <v>35</v>
      </c>
      <c r="D31" s="125"/>
      <c r="E31" s="32">
        <v>5.0231481481481481E-3</v>
      </c>
      <c r="F31" s="31"/>
      <c r="G31" s="28"/>
      <c r="H31" s="29"/>
      <c r="I31" s="31"/>
      <c r="J31" s="124" t="s">
        <v>101</v>
      </c>
      <c r="K31" s="125"/>
      <c r="L31" s="32">
        <v>3.7731481481481483E-3</v>
      </c>
      <c r="M31" s="32">
        <v>0.1293287037037037</v>
      </c>
      <c r="N31" s="31"/>
      <c r="O31" s="28"/>
      <c r="P31" s="58">
        <v>0.32984953703703707</v>
      </c>
      <c r="Q31" s="59">
        <v>0.3484606481481482</v>
      </c>
      <c r="R31" s="124"/>
      <c r="S31" s="125"/>
      <c r="T31" s="32">
        <f>Q31-P31</f>
        <v>1.8611111111111134E-2</v>
      </c>
      <c r="U31" s="31"/>
      <c r="W31" s="58">
        <v>0.31168981481481478</v>
      </c>
      <c r="X31" s="59">
        <v>0.33437500000000003</v>
      </c>
      <c r="Y31" s="144">
        <v>1.0127314814814815E-2</v>
      </c>
      <c r="Z31" s="125"/>
      <c r="AA31" s="32">
        <f>X31-W31-Y31</f>
        <v>1.2557870370370438E-2</v>
      </c>
      <c r="AB31" s="31"/>
    </row>
    <row r="32" spans="1:28" ht="15.75" thickBot="1">
      <c r="A32" s="29"/>
      <c r="B32" s="31"/>
      <c r="C32" s="124" t="s">
        <v>32</v>
      </c>
      <c r="D32" s="125"/>
      <c r="E32" s="32">
        <v>1.3888888888888889E-3</v>
      </c>
      <c r="F32" s="31"/>
      <c r="G32" s="28"/>
      <c r="H32" s="29"/>
      <c r="I32" s="31"/>
      <c r="J32" s="124" t="s">
        <v>102</v>
      </c>
      <c r="K32" s="125"/>
      <c r="L32" s="32">
        <v>1.4583333333333334E-3</v>
      </c>
      <c r="M32" s="32">
        <v>1.6319444444444445E-3</v>
      </c>
      <c r="N32" s="31"/>
      <c r="O32" s="28"/>
      <c r="P32" s="29"/>
      <c r="Q32" s="31"/>
      <c r="R32" s="124"/>
      <c r="S32" s="125"/>
      <c r="T32" s="32"/>
      <c r="U32" s="31"/>
      <c r="W32" s="29"/>
      <c r="X32" s="31"/>
      <c r="Y32" s="124"/>
      <c r="Z32" s="125"/>
      <c r="AA32" s="32"/>
      <c r="AB32" s="31"/>
    </row>
    <row r="33" spans="1:28" ht="15.75" thickBot="1">
      <c r="A33" s="29"/>
      <c r="B33" s="31"/>
      <c r="C33" s="124" t="s">
        <v>36</v>
      </c>
      <c r="D33" s="125"/>
      <c r="E33" s="32">
        <v>6.6550925925925935E-3</v>
      </c>
      <c r="F33" s="31"/>
      <c r="G33" s="28"/>
      <c r="H33" s="29"/>
      <c r="I33" s="31"/>
      <c r="J33" s="124" t="s">
        <v>89</v>
      </c>
      <c r="K33" s="125"/>
      <c r="L33" s="32">
        <v>1.1921296296296296E-3</v>
      </c>
      <c r="M33" s="32">
        <v>1.1574074074074073E-3</v>
      </c>
      <c r="N33" s="31"/>
      <c r="O33" s="28"/>
      <c r="P33" s="29"/>
      <c r="Q33" s="31"/>
      <c r="R33" s="124"/>
      <c r="S33" s="125"/>
      <c r="T33" s="32"/>
      <c r="U33" s="31"/>
      <c r="W33" s="29"/>
      <c r="X33" s="31"/>
      <c r="Y33" s="124"/>
      <c r="Z33" s="125"/>
      <c r="AA33" s="32"/>
      <c r="AB33" s="31"/>
    </row>
    <row r="34" spans="1:28" ht="15.75" thickBot="1">
      <c r="A34" s="29"/>
      <c r="B34" s="31"/>
      <c r="C34" s="124" t="s">
        <v>25</v>
      </c>
      <c r="D34" s="127"/>
      <c r="E34" s="32">
        <v>7.291666666666667E-4</v>
      </c>
      <c r="F34" s="31"/>
      <c r="G34" s="28"/>
      <c r="H34" s="29"/>
      <c r="I34" s="31"/>
      <c r="J34" s="124" t="s">
        <v>104</v>
      </c>
      <c r="K34" s="127"/>
      <c r="L34" s="32">
        <v>8.7962962962962962E-4</v>
      </c>
      <c r="M34" s="32">
        <v>8.9120370370370362E-4</v>
      </c>
      <c r="N34" s="31"/>
      <c r="O34" s="28"/>
      <c r="P34" s="29"/>
      <c r="Q34" s="31"/>
      <c r="R34" s="124"/>
      <c r="S34" s="127"/>
      <c r="T34" s="32"/>
      <c r="U34" s="31"/>
      <c r="W34" s="29"/>
      <c r="X34" s="31"/>
      <c r="Y34" s="124"/>
      <c r="Z34" s="127"/>
      <c r="AA34" s="32"/>
      <c r="AB34" s="31"/>
    </row>
    <row r="35" spans="1:28" ht="15.75" thickBot="1">
      <c r="A35" s="29"/>
      <c r="B35" s="31"/>
      <c r="C35" s="124"/>
      <c r="D35" s="125"/>
      <c r="E35" s="31"/>
      <c r="F35" s="31"/>
      <c r="G35" s="28"/>
      <c r="H35" s="29"/>
      <c r="I35" s="31"/>
      <c r="J35" s="124"/>
      <c r="K35" s="125"/>
      <c r="L35" s="31"/>
      <c r="M35" s="31"/>
      <c r="N35" s="31"/>
      <c r="O35" s="28"/>
      <c r="P35" s="29"/>
      <c r="Q35" s="31"/>
      <c r="R35" s="124"/>
      <c r="S35" s="125"/>
      <c r="T35" s="31"/>
      <c r="U35" s="31"/>
      <c r="W35" s="29"/>
      <c r="X35" s="31"/>
      <c r="Y35" s="124"/>
      <c r="Z35" s="125"/>
      <c r="AA35" s="31"/>
      <c r="AB35" s="31"/>
    </row>
    <row r="36" spans="1:28" ht="15.75" thickBot="1">
      <c r="A36" s="124" t="s">
        <v>3</v>
      </c>
      <c r="B36" s="126"/>
      <c r="C36" s="126"/>
      <c r="D36" s="126"/>
      <c r="E36" s="126"/>
      <c r="F36" s="127"/>
      <c r="G36" s="28"/>
      <c r="H36" s="124" t="s">
        <v>3</v>
      </c>
      <c r="I36" s="126"/>
      <c r="J36" s="126"/>
      <c r="K36" s="126"/>
      <c r="L36" s="126"/>
      <c r="M36" s="126"/>
      <c r="N36" s="127"/>
      <c r="O36" s="28"/>
      <c r="P36" s="124" t="s">
        <v>3</v>
      </c>
      <c r="Q36" s="126"/>
      <c r="R36" s="126"/>
      <c r="S36" s="126"/>
      <c r="T36" s="126"/>
      <c r="U36" s="127"/>
      <c r="W36" s="124" t="s">
        <v>3</v>
      </c>
      <c r="X36" s="126"/>
      <c r="Y36" s="126"/>
      <c r="Z36" s="126"/>
      <c r="AA36" s="126"/>
      <c r="AB36" s="127"/>
    </row>
    <row r="37" spans="1:28" ht="15.75" thickBot="1">
      <c r="A37" s="29"/>
      <c r="B37" s="31"/>
      <c r="C37" s="31"/>
      <c r="D37" s="31"/>
      <c r="E37" s="31"/>
      <c r="F37" s="31"/>
      <c r="G37" s="28"/>
      <c r="H37" s="29"/>
      <c r="I37" s="31"/>
      <c r="J37" s="31"/>
      <c r="K37" s="31"/>
      <c r="L37" s="31"/>
      <c r="M37" s="31"/>
      <c r="N37" s="31"/>
      <c r="O37" s="28"/>
      <c r="P37" s="29"/>
      <c r="Q37" s="31"/>
      <c r="R37" s="31"/>
      <c r="S37" s="31"/>
      <c r="T37" s="31"/>
      <c r="U37" s="31"/>
      <c r="W37" s="29"/>
      <c r="X37" s="31"/>
      <c r="Y37" s="31"/>
      <c r="Z37" s="31"/>
      <c r="AA37" s="31"/>
      <c r="AB37" s="31"/>
    </row>
    <row r="38" spans="1:28" ht="15.75" thickBot="1">
      <c r="A38" s="29"/>
      <c r="B38" s="31"/>
      <c r="C38" s="31"/>
      <c r="D38" s="31"/>
      <c r="E38" s="31"/>
      <c r="F38" s="31"/>
      <c r="G38" s="28"/>
      <c r="H38" s="29"/>
      <c r="I38" s="31"/>
      <c r="J38" s="31"/>
      <c r="K38" s="31"/>
      <c r="L38" s="31"/>
      <c r="M38" s="31"/>
      <c r="N38" s="31"/>
      <c r="O38" s="28"/>
      <c r="P38" s="29"/>
      <c r="Q38" s="31"/>
      <c r="R38" s="31"/>
      <c r="S38" s="31"/>
      <c r="T38" s="31"/>
      <c r="U38" s="31"/>
      <c r="W38" s="29"/>
      <c r="X38" s="31"/>
      <c r="Y38" s="31"/>
      <c r="Z38" s="31"/>
      <c r="AA38" s="31"/>
      <c r="AB38" s="31"/>
    </row>
    <row r="39" spans="1:28" ht="15.75" thickBot="1">
      <c r="A39" s="29"/>
      <c r="B39" s="31"/>
      <c r="C39" s="31"/>
      <c r="D39" s="31"/>
      <c r="E39" s="31"/>
      <c r="F39" s="31"/>
      <c r="G39" s="28"/>
      <c r="H39" s="29"/>
      <c r="I39" s="31"/>
      <c r="J39" s="31"/>
      <c r="K39" s="31"/>
      <c r="L39" s="31"/>
      <c r="M39" s="31"/>
      <c r="N39" s="31"/>
      <c r="O39" s="28"/>
      <c r="P39" s="29"/>
      <c r="Q39" s="31"/>
      <c r="R39" s="31"/>
      <c r="S39" s="31"/>
      <c r="T39" s="31"/>
      <c r="U39" s="31"/>
      <c r="W39" s="29"/>
      <c r="X39" s="31"/>
      <c r="Y39" s="31"/>
      <c r="Z39" s="31"/>
      <c r="AA39" s="31"/>
      <c r="AB39" s="31"/>
    </row>
    <row r="40" spans="1:28" ht="15.75" thickBot="1">
      <c r="A40" s="29"/>
      <c r="B40" s="31"/>
      <c r="C40" s="31"/>
      <c r="D40" s="31"/>
      <c r="E40" s="31"/>
      <c r="F40" s="31"/>
      <c r="G40" s="28"/>
      <c r="H40" s="29"/>
      <c r="I40" s="31"/>
      <c r="J40" s="31"/>
      <c r="K40" s="31"/>
      <c r="L40" s="31"/>
      <c r="M40" s="31"/>
      <c r="N40" s="31"/>
      <c r="O40" s="28"/>
      <c r="P40" s="29"/>
      <c r="Q40" s="31"/>
      <c r="R40" s="31"/>
      <c r="S40" s="31"/>
      <c r="T40" s="31"/>
      <c r="U40" s="31"/>
      <c r="W40" s="29"/>
      <c r="X40" s="31"/>
      <c r="Y40" s="31"/>
      <c r="Z40" s="31"/>
      <c r="AA40" s="31"/>
      <c r="AB40" s="31"/>
    </row>
    <row r="41" spans="1:28" ht="15.75" thickBot="1">
      <c r="A41" s="29"/>
      <c r="B41" s="31"/>
      <c r="C41" s="31"/>
      <c r="D41" s="31"/>
      <c r="E41" s="31"/>
      <c r="F41" s="31"/>
      <c r="G41" s="28"/>
      <c r="H41" s="29"/>
      <c r="I41" s="31"/>
      <c r="J41" s="31"/>
      <c r="K41" s="31"/>
      <c r="L41" s="31"/>
      <c r="M41" s="31"/>
      <c r="N41" s="31"/>
      <c r="O41" s="28"/>
      <c r="P41" s="29"/>
      <c r="Q41" s="31"/>
      <c r="R41" s="31"/>
      <c r="S41" s="31"/>
      <c r="T41" s="31"/>
      <c r="U41" s="31"/>
      <c r="W41" s="29"/>
      <c r="X41" s="31"/>
      <c r="Y41" s="31"/>
      <c r="Z41" s="31"/>
      <c r="AA41" s="31"/>
      <c r="AB41" s="31"/>
    </row>
    <row r="42" spans="1:28" ht="15.75" thickBot="1">
      <c r="A42" s="124" t="s">
        <v>6</v>
      </c>
      <c r="B42" s="126"/>
      <c r="C42" s="126"/>
      <c r="D42" s="126"/>
      <c r="E42" s="126"/>
      <c r="F42" s="127"/>
      <c r="G42" s="28"/>
      <c r="H42" s="124" t="s">
        <v>6</v>
      </c>
      <c r="I42" s="126"/>
      <c r="J42" s="126"/>
      <c r="K42" s="126"/>
      <c r="L42" s="126"/>
      <c r="M42" s="126"/>
      <c r="N42" s="127"/>
      <c r="O42" s="28"/>
      <c r="P42" s="124" t="s">
        <v>6</v>
      </c>
      <c r="Q42" s="126"/>
      <c r="R42" s="126"/>
      <c r="S42" s="126"/>
      <c r="T42" s="126"/>
      <c r="U42" s="127"/>
      <c r="W42" s="124" t="s">
        <v>6</v>
      </c>
      <c r="X42" s="126"/>
      <c r="Y42" s="126"/>
      <c r="Z42" s="126"/>
      <c r="AA42" s="126"/>
      <c r="AB42" s="127"/>
    </row>
    <row r="43" spans="1:28">
      <c r="A43" s="128" t="s">
        <v>30</v>
      </c>
      <c r="B43" s="129"/>
      <c r="C43" s="129"/>
      <c r="D43" s="129"/>
      <c r="E43" s="129"/>
      <c r="F43" s="130"/>
      <c r="G43" s="28"/>
      <c r="H43" s="128" t="s">
        <v>30</v>
      </c>
      <c r="I43" s="129"/>
      <c r="J43" s="129"/>
      <c r="K43" s="129"/>
      <c r="L43" s="129"/>
      <c r="M43" s="129"/>
      <c r="N43" s="130"/>
      <c r="O43" s="28"/>
      <c r="P43" s="128" t="s">
        <v>30</v>
      </c>
      <c r="Q43" s="129"/>
      <c r="R43" s="129"/>
      <c r="S43" s="129"/>
      <c r="T43" s="129"/>
      <c r="U43" s="130"/>
      <c r="W43" s="128" t="s">
        <v>30</v>
      </c>
      <c r="X43" s="129"/>
      <c r="Y43" s="129"/>
      <c r="Z43" s="129"/>
      <c r="AA43" s="129"/>
      <c r="AB43" s="130"/>
    </row>
    <row r="44" spans="1:28">
      <c r="A44" s="131"/>
      <c r="B44" s="132"/>
      <c r="C44" s="132"/>
      <c r="D44" s="132"/>
      <c r="E44" s="132"/>
      <c r="F44" s="133"/>
      <c r="G44" s="28"/>
      <c r="H44" s="131"/>
      <c r="I44" s="132"/>
      <c r="J44" s="132"/>
      <c r="K44" s="132"/>
      <c r="L44" s="132"/>
      <c r="M44" s="132"/>
      <c r="N44" s="133"/>
      <c r="O44" s="28"/>
      <c r="P44" s="131"/>
      <c r="Q44" s="132"/>
      <c r="R44" s="132"/>
      <c r="S44" s="132"/>
      <c r="T44" s="132"/>
      <c r="U44" s="133"/>
      <c r="W44" s="131"/>
      <c r="X44" s="132"/>
      <c r="Y44" s="132"/>
      <c r="Z44" s="132"/>
      <c r="AA44" s="132"/>
      <c r="AB44" s="133"/>
    </row>
    <row r="45" spans="1:28">
      <c r="A45" s="131"/>
      <c r="B45" s="132"/>
      <c r="C45" s="132"/>
      <c r="D45" s="132"/>
      <c r="E45" s="132"/>
      <c r="F45" s="133"/>
      <c r="G45" s="28"/>
      <c r="H45" s="131"/>
      <c r="I45" s="132"/>
      <c r="J45" s="132"/>
      <c r="K45" s="132"/>
      <c r="L45" s="132"/>
      <c r="M45" s="132"/>
      <c r="N45" s="133"/>
      <c r="O45" s="28"/>
      <c r="P45" s="131"/>
      <c r="Q45" s="132"/>
      <c r="R45" s="132"/>
      <c r="S45" s="132"/>
      <c r="T45" s="132"/>
      <c r="U45" s="133"/>
      <c r="W45" s="131"/>
      <c r="X45" s="132"/>
      <c r="Y45" s="132"/>
      <c r="Z45" s="132"/>
      <c r="AA45" s="132"/>
      <c r="AB45" s="133"/>
    </row>
    <row r="46" spans="1:28" ht="15.75" thickBot="1">
      <c r="A46" s="134"/>
      <c r="B46" s="135"/>
      <c r="C46" s="135"/>
      <c r="D46" s="135"/>
      <c r="E46" s="135"/>
      <c r="F46" s="136"/>
      <c r="G46" s="28"/>
      <c r="H46" s="134"/>
      <c r="I46" s="135"/>
      <c r="J46" s="135"/>
      <c r="K46" s="135"/>
      <c r="L46" s="135"/>
      <c r="M46" s="135"/>
      <c r="N46" s="136"/>
      <c r="O46" s="28"/>
      <c r="P46" s="134"/>
      <c r="Q46" s="135"/>
      <c r="R46" s="135"/>
      <c r="S46" s="135"/>
      <c r="T46" s="135"/>
      <c r="U46" s="136"/>
      <c r="W46" s="134"/>
      <c r="X46" s="135"/>
      <c r="Y46" s="135"/>
      <c r="Z46" s="135"/>
      <c r="AA46" s="135"/>
      <c r="AB46" s="136"/>
    </row>
    <row r="48" spans="1:28">
      <c r="A48" s="165" t="s">
        <v>235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38"/>
      <c r="N48" s="38"/>
      <c r="O48" s="38"/>
      <c r="P48" s="38"/>
      <c r="Q48" s="38"/>
    </row>
    <row r="49" spans="1:27" ht="15.75" thickBot="1"/>
    <row r="50" spans="1:27" ht="15.75" thickBot="1">
      <c r="A50" s="25" t="s">
        <v>7</v>
      </c>
      <c r="B50" s="26">
        <v>40835</v>
      </c>
      <c r="C50" s="27" t="s">
        <v>8</v>
      </c>
      <c r="D50" s="124" t="s">
        <v>33</v>
      </c>
      <c r="E50" s="126"/>
      <c r="F50" s="125"/>
      <c r="G50" s="28"/>
      <c r="H50" s="25" t="s">
        <v>7</v>
      </c>
      <c r="I50" s="26">
        <v>40893</v>
      </c>
      <c r="J50" s="27" t="s">
        <v>8</v>
      </c>
      <c r="K50" s="124" t="s">
        <v>33</v>
      </c>
      <c r="L50" s="126"/>
      <c r="M50" s="125"/>
      <c r="O50" s="25" t="s">
        <v>7</v>
      </c>
      <c r="P50" s="26">
        <v>40897</v>
      </c>
      <c r="Q50" s="27" t="s">
        <v>8</v>
      </c>
      <c r="R50" s="124" t="s">
        <v>33</v>
      </c>
      <c r="S50" s="126"/>
      <c r="T50" s="125"/>
      <c r="V50" s="25" t="s">
        <v>7</v>
      </c>
      <c r="W50" s="26">
        <v>40926</v>
      </c>
      <c r="X50" s="27" t="s">
        <v>8</v>
      </c>
      <c r="Y50" s="124" t="s">
        <v>33</v>
      </c>
      <c r="Z50" s="126"/>
      <c r="AA50" s="125"/>
    </row>
    <row r="51" spans="1:27" ht="15.75" thickBot="1">
      <c r="A51" s="29" t="s">
        <v>9</v>
      </c>
      <c r="B51" s="30">
        <v>1</v>
      </c>
      <c r="C51" s="31" t="s">
        <v>10</v>
      </c>
      <c r="D51" s="124" t="s">
        <v>12</v>
      </c>
      <c r="E51" s="126"/>
      <c r="F51" s="125"/>
      <c r="G51" s="28"/>
      <c r="H51" s="29" t="s">
        <v>9</v>
      </c>
      <c r="I51" s="30">
        <v>2</v>
      </c>
      <c r="J51" s="31" t="s">
        <v>10</v>
      </c>
      <c r="K51" s="124" t="s">
        <v>12</v>
      </c>
      <c r="L51" s="126"/>
      <c r="M51" s="125"/>
      <c r="O51" s="29" t="s">
        <v>9</v>
      </c>
      <c r="P51" s="30">
        <v>1</v>
      </c>
      <c r="Q51" s="31" t="s">
        <v>10</v>
      </c>
      <c r="R51" s="124" t="s">
        <v>12</v>
      </c>
      <c r="S51" s="126"/>
      <c r="T51" s="125"/>
      <c r="V51" s="29" t="s">
        <v>9</v>
      </c>
      <c r="W51" s="30">
        <v>2</v>
      </c>
      <c r="X51" s="31" t="s">
        <v>10</v>
      </c>
      <c r="Y51" s="124" t="s">
        <v>12</v>
      </c>
      <c r="Z51" s="126"/>
      <c r="AA51" s="125"/>
    </row>
    <row r="52" spans="1:27" ht="15.75" thickBot="1">
      <c r="A52" s="124"/>
      <c r="B52" s="126"/>
      <c r="C52" s="126"/>
      <c r="D52" s="126"/>
      <c r="E52" s="126"/>
      <c r="F52" s="125"/>
      <c r="G52" s="28"/>
      <c r="H52" s="124"/>
      <c r="I52" s="126"/>
      <c r="J52" s="126"/>
      <c r="K52" s="126"/>
      <c r="L52" s="126"/>
      <c r="M52" s="125"/>
      <c r="O52" s="124"/>
      <c r="P52" s="126"/>
      <c r="Q52" s="126"/>
      <c r="R52" s="126"/>
      <c r="S52" s="126"/>
      <c r="T52" s="125"/>
      <c r="V52" s="124"/>
      <c r="W52" s="126"/>
      <c r="X52" s="126"/>
      <c r="Y52" s="126"/>
      <c r="Z52" s="126"/>
      <c r="AA52" s="125"/>
    </row>
    <row r="53" spans="1:27" ht="15.75" thickBot="1">
      <c r="A53" s="29" t="s">
        <v>0</v>
      </c>
      <c r="B53" s="31" t="s">
        <v>1</v>
      </c>
      <c r="C53" s="124" t="s">
        <v>19</v>
      </c>
      <c r="D53" s="125"/>
      <c r="E53" s="31" t="s">
        <v>2</v>
      </c>
      <c r="F53" s="31" t="s">
        <v>5</v>
      </c>
      <c r="G53" s="28"/>
      <c r="H53" s="29" t="s">
        <v>0</v>
      </c>
      <c r="I53" s="31" t="s">
        <v>1</v>
      </c>
      <c r="J53" s="124" t="s">
        <v>19</v>
      </c>
      <c r="K53" s="125"/>
      <c r="L53" s="31" t="s">
        <v>2</v>
      </c>
      <c r="M53" s="31" t="s">
        <v>5</v>
      </c>
      <c r="O53" s="29" t="s">
        <v>0</v>
      </c>
      <c r="P53" s="31" t="s">
        <v>1</v>
      </c>
      <c r="Q53" s="124" t="s">
        <v>19</v>
      </c>
      <c r="R53" s="125"/>
      <c r="S53" s="31" t="s">
        <v>2</v>
      </c>
      <c r="T53" s="31" t="s">
        <v>5</v>
      </c>
      <c r="V53" s="29" t="s">
        <v>0</v>
      </c>
      <c r="W53" s="31" t="s">
        <v>1</v>
      </c>
      <c r="X53" s="124" t="s">
        <v>19</v>
      </c>
      <c r="Y53" s="125"/>
      <c r="Z53" s="31" t="s">
        <v>2</v>
      </c>
      <c r="AA53" s="31" t="s">
        <v>5</v>
      </c>
    </row>
    <row r="54" spans="1:27" ht="15.75" thickBot="1">
      <c r="A54" s="40">
        <v>0.35995370370370372</v>
      </c>
      <c r="B54" s="32">
        <v>0.42042824074074076</v>
      </c>
      <c r="C54" s="144">
        <v>1.8402777777777778E-2</v>
      </c>
      <c r="D54" s="145"/>
      <c r="E54" s="32">
        <v>4.207175925925926E-2</v>
      </c>
      <c r="F54" s="31">
        <f>(60*60)+35</f>
        <v>3635</v>
      </c>
      <c r="G54" s="28"/>
      <c r="H54" s="40">
        <v>0.31398148148148147</v>
      </c>
      <c r="I54" s="32">
        <v>0.39847222222222217</v>
      </c>
      <c r="J54" s="144">
        <v>1.8900462962962963E-2</v>
      </c>
      <c r="K54" s="145"/>
      <c r="L54" s="32">
        <v>4.207175925925926E-2</v>
      </c>
      <c r="M54" s="31"/>
      <c r="O54" s="40">
        <v>0.31739583333333332</v>
      </c>
      <c r="P54" s="32">
        <v>0.34177083333333336</v>
      </c>
      <c r="Q54" s="144"/>
      <c r="R54" s="145"/>
      <c r="S54" s="32">
        <f>P54-O54</f>
        <v>2.4375000000000036E-2</v>
      </c>
      <c r="T54" s="31"/>
      <c r="V54" s="40">
        <v>0.39026620370370368</v>
      </c>
      <c r="W54" s="32">
        <v>0.41848379629629634</v>
      </c>
      <c r="X54" s="144"/>
      <c r="Y54" s="145"/>
      <c r="Z54" s="32">
        <f>W54-V54</f>
        <v>2.8217592592592655E-2</v>
      </c>
      <c r="AA54" s="31"/>
    </row>
    <row r="55" spans="1:27" ht="15.75" thickBot="1">
      <c r="A55" s="29"/>
      <c r="B55" s="31"/>
      <c r="C55" s="124"/>
      <c r="D55" s="125"/>
      <c r="E55" s="31"/>
      <c r="F55" s="31"/>
      <c r="G55" s="28"/>
      <c r="H55" s="58">
        <v>0.40038194444444447</v>
      </c>
      <c r="I55" s="59">
        <v>0.44546296296296295</v>
      </c>
      <c r="J55" s="144">
        <v>7.8935185185185185E-3</v>
      </c>
      <c r="K55" s="125"/>
      <c r="L55" s="32">
        <v>8.3738425925925897E-2</v>
      </c>
      <c r="M55" s="31"/>
      <c r="O55" s="58"/>
      <c r="P55" s="59"/>
      <c r="Q55" s="144"/>
      <c r="R55" s="125"/>
      <c r="S55" s="32"/>
      <c r="T55" s="31"/>
      <c r="V55" s="58">
        <v>0.42064814814814816</v>
      </c>
      <c r="W55" s="59">
        <v>0.4528240740740741</v>
      </c>
      <c r="X55" s="144"/>
      <c r="Y55" s="125"/>
      <c r="Z55" s="32">
        <f>W55-V55</f>
        <v>3.2175925925925941E-2</v>
      </c>
      <c r="AA55" s="31"/>
    </row>
    <row r="56" spans="1:27" ht="15.75" thickBot="1">
      <c r="A56" s="29"/>
      <c r="B56" s="31"/>
      <c r="C56" s="124"/>
      <c r="D56" s="125"/>
      <c r="E56" s="31"/>
      <c r="F56" s="31"/>
      <c r="G56" s="28"/>
      <c r="H56" s="29"/>
      <c r="I56" s="31"/>
      <c r="J56" s="124"/>
      <c r="K56" s="125"/>
      <c r="L56" s="31"/>
      <c r="M56" s="31"/>
      <c r="O56" s="29"/>
      <c r="P56" s="31"/>
      <c r="Q56" s="124"/>
      <c r="R56" s="125"/>
      <c r="S56" s="31"/>
      <c r="T56" s="31"/>
      <c r="V56" s="29"/>
      <c r="W56" s="31"/>
      <c r="X56" s="124"/>
      <c r="Y56" s="125"/>
      <c r="Z56" s="31"/>
      <c r="AA56" s="31"/>
    </row>
    <row r="57" spans="1:27" ht="15.75" thickBot="1">
      <c r="A57" s="29"/>
      <c r="B57" s="31"/>
      <c r="C57" s="124"/>
      <c r="D57" s="125"/>
      <c r="E57" s="31"/>
      <c r="F57" s="31"/>
      <c r="G57" s="28"/>
      <c r="H57" s="29"/>
      <c r="I57" s="31"/>
      <c r="J57" s="124"/>
      <c r="K57" s="125"/>
      <c r="L57" s="31"/>
      <c r="M57" s="31"/>
      <c r="O57" s="29"/>
      <c r="P57" s="31"/>
      <c r="Q57" s="124"/>
      <c r="R57" s="125"/>
      <c r="S57" s="31"/>
      <c r="T57" s="31"/>
      <c r="V57" s="29"/>
      <c r="W57" s="31"/>
      <c r="X57" s="124"/>
      <c r="Y57" s="125"/>
      <c r="Z57" s="31"/>
      <c r="AA57" s="31"/>
    </row>
    <row r="58" spans="1:27" ht="15.75" thickBot="1">
      <c r="A58" s="29"/>
      <c r="B58" s="31"/>
      <c r="C58" s="124"/>
      <c r="D58" s="127"/>
      <c r="E58" s="31"/>
      <c r="F58" s="31"/>
      <c r="G58" s="28"/>
      <c r="H58" s="29"/>
      <c r="I58" s="31"/>
      <c r="J58" s="124"/>
      <c r="K58" s="127"/>
      <c r="L58" s="31"/>
      <c r="M58" s="31"/>
      <c r="O58" s="29"/>
      <c r="P58" s="31"/>
      <c r="Q58" s="124"/>
      <c r="R58" s="127"/>
      <c r="S58" s="31"/>
      <c r="T58" s="31"/>
      <c r="V58" s="29"/>
      <c r="W58" s="31"/>
      <c r="X58" s="124"/>
      <c r="Y58" s="127"/>
      <c r="Z58" s="31"/>
      <c r="AA58" s="31"/>
    </row>
    <row r="59" spans="1:27" ht="15.75" thickBot="1">
      <c r="A59" s="29"/>
      <c r="B59" s="31"/>
      <c r="C59" s="124"/>
      <c r="D59" s="125"/>
      <c r="E59" s="31"/>
      <c r="F59" s="31"/>
      <c r="G59" s="28"/>
      <c r="H59" s="29"/>
      <c r="I59" s="31"/>
      <c r="J59" s="124"/>
      <c r="K59" s="125"/>
      <c r="L59" s="31"/>
      <c r="M59" s="31"/>
      <c r="O59" s="29"/>
      <c r="P59" s="31"/>
      <c r="Q59" s="124"/>
      <c r="R59" s="125"/>
      <c r="S59" s="31"/>
      <c r="T59" s="31"/>
      <c r="V59" s="29"/>
      <c r="W59" s="31"/>
      <c r="X59" s="124"/>
      <c r="Y59" s="125"/>
      <c r="Z59" s="31"/>
      <c r="AA59" s="31"/>
    </row>
    <row r="60" spans="1:27" ht="15.75" thickBot="1">
      <c r="A60" s="124" t="s">
        <v>3</v>
      </c>
      <c r="B60" s="126"/>
      <c r="C60" s="126"/>
      <c r="D60" s="126"/>
      <c r="E60" s="126"/>
      <c r="F60" s="127"/>
      <c r="G60" s="28"/>
      <c r="H60" s="124" t="s">
        <v>3</v>
      </c>
      <c r="I60" s="126"/>
      <c r="J60" s="126"/>
      <c r="K60" s="126"/>
      <c r="L60" s="126"/>
      <c r="M60" s="127"/>
      <c r="O60" s="124" t="s">
        <v>3</v>
      </c>
      <c r="P60" s="126"/>
      <c r="Q60" s="126"/>
      <c r="R60" s="126"/>
      <c r="S60" s="126"/>
      <c r="T60" s="127"/>
      <c r="V60" s="124" t="s">
        <v>3</v>
      </c>
      <c r="W60" s="126"/>
      <c r="X60" s="126"/>
      <c r="Y60" s="126"/>
      <c r="Z60" s="126"/>
      <c r="AA60" s="127"/>
    </row>
    <row r="61" spans="1:27" ht="15.75" thickBot="1">
      <c r="A61" s="29"/>
      <c r="B61" s="31"/>
      <c r="C61" s="31"/>
      <c r="D61" s="31"/>
      <c r="E61" s="31"/>
      <c r="F61" s="31"/>
      <c r="G61" s="28"/>
      <c r="H61" s="29"/>
      <c r="I61" s="31"/>
      <c r="J61" s="31"/>
      <c r="K61" s="31"/>
      <c r="L61" s="31"/>
      <c r="M61" s="31"/>
      <c r="O61" s="29"/>
      <c r="P61" s="31"/>
      <c r="Q61" s="31"/>
      <c r="R61" s="31"/>
      <c r="S61" s="31"/>
      <c r="T61" s="31"/>
      <c r="V61" s="29"/>
      <c r="W61" s="31"/>
      <c r="X61" s="31"/>
      <c r="Y61" s="31"/>
      <c r="Z61" s="31"/>
      <c r="AA61" s="31"/>
    </row>
    <row r="62" spans="1:27" ht="15.75" thickBot="1">
      <c r="A62" s="29"/>
      <c r="B62" s="31"/>
      <c r="C62" s="31"/>
      <c r="D62" s="31"/>
      <c r="E62" s="31"/>
      <c r="F62" s="31"/>
      <c r="G62" s="28"/>
      <c r="H62" s="29"/>
      <c r="I62" s="31"/>
      <c r="J62" s="31"/>
      <c r="K62" s="31"/>
      <c r="L62" s="31"/>
      <c r="M62" s="31"/>
      <c r="O62" s="29"/>
      <c r="P62" s="31"/>
      <c r="Q62" s="31"/>
      <c r="R62" s="31"/>
      <c r="S62" s="31"/>
      <c r="T62" s="31"/>
      <c r="V62" s="29"/>
      <c r="W62" s="31"/>
      <c r="X62" s="31"/>
      <c r="Y62" s="31"/>
      <c r="Z62" s="31"/>
      <c r="AA62" s="31"/>
    </row>
    <row r="63" spans="1:27" ht="15.75" thickBot="1">
      <c r="A63" s="29"/>
      <c r="B63" s="31"/>
      <c r="C63" s="31"/>
      <c r="D63" s="31"/>
      <c r="E63" s="31"/>
      <c r="F63" s="31"/>
      <c r="G63" s="28"/>
      <c r="H63" s="29"/>
      <c r="I63" s="31"/>
      <c r="J63" s="31"/>
      <c r="K63" s="31"/>
      <c r="L63" s="31"/>
      <c r="M63" s="31"/>
      <c r="O63" s="29"/>
      <c r="P63" s="31"/>
      <c r="Q63" s="31"/>
      <c r="R63" s="31"/>
      <c r="S63" s="31"/>
      <c r="T63" s="31"/>
      <c r="V63" s="29"/>
      <c r="W63" s="31"/>
      <c r="X63" s="31"/>
      <c r="Y63" s="31"/>
      <c r="Z63" s="31"/>
      <c r="AA63" s="31"/>
    </row>
    <row r="64" spans="1:27" ht="15.75" thickBot="1">
      <c r="A64" s="29"/>
      <c r="B64" s="31"/>
      <c r="C64" s="31"/>
      <c r="D64" s="31"/>
      <c r="E64" s="31"/>
      <c r="F64" s="31"/>
      <c r="G64" s="28"/>
      <c r="H64" s="29"/>
      <c r="I64" s="31"/>
      <c r="J64" s="31"/>
      <c r="K64" s="31"/>
      <c r="L64" s="31"/>
      <c r="M64" s="31"/>
      <c r="O64" s="29"/>
      <c r="P64" s="31"/>
      <c r="Q64" s="31"/>
      <c r="R64" s="31"/>
      <c r="S64" s="31"/>
      <c r="T64" s="31"/>
      <c r="V64" s="29"/>
      <c r="W64" s="31"/>
      <c r="X64" s="31"/>
      <c r="Y64" s="31"/>
      <c r="Z64" s="31"/>
      <c r="AA64" s="31"/>
    </row>
    <row r="65" spans="1:27" ht="15.75" thickBot="1">
      <c r="A65" s="29"/>
      <c r="B65" s="31"/>
      <c r="C65" s="31"/>
      <c r="D65" s="31"/>
      <c r="E65" s="31"/>
      <c r="F65" s="31"/>
      <c r="G65" s="28"/>
      <c r="H65" s="29"/>
      <c r="I65" s="31"/>
      <c r="J65" s="31"/>
      <c r="K65" s="31"/>
      <c r="L65" s="31"/>
      <c r="M65" s="31"/>
      <c r="O65" s="29"/>
      <c r="P65" s="31"/>
      <c r="Q65" s="31"/>
      <c r="R65" s="31"/>
      <c r="S65" s="31"/>
      <c r="T65" s="31"/>
      <c r="V65" s="29"/>
      <c r="W65" s="31"/>
      <c r="X65" s="31"/>
      <c r="Y65" s="31"/>
      <c r="Z65" s="31"/>
      <c r="AA65" s="31"/>
    </row>
    <row r="66" spans="1:27" ht="15.75" thickBot="1">
      <c r="A66" s="124" t="s">
        <v>6</v>
      </c>
      <c r="B66" s="126"/>
      <c r="C66" s="126"/>
      <c r="D66" s="126"/>
      <c r="E66" s="126"/>
      <c r="F66" s="127"/>
      <c r="G66" s="28"/>
      <c r="H66" s="124" t="s">
        <v>6</v>
      </c>
      <c r="I66" s="126"/>
      <c r="J66" s="126"/>
      <c r="K66" s="126"/>
      <c r="L66" s="126"/>
      <c r="M66" s="127"/>
      <c r="O66" s="124" t="s">
        <v>6</v>
      </c>
      <c r="P66" s="126"/>
      <c r="Q66" s="126"/>
      <c r="R66" s="126"/>
      <c r="S66" s="126"/>
      <c r="T66" s="127"/>
      <c r="V66" s="124" t="s">
        <v>6</v>
      </c>
      <c r="W66" s="126"/>
      <c r="X66" s="126"/>
      <c r="Y66" s="126"/>
      <c r="Z66" s="126"/>
      <c r="AA66" s="127"/>
    </row>
    <row r="67" spans="1:27">
      <c r="A67" s="128" t="s">
        <v>40</v>
      </c>
      <c r="B67" s="129"/>
      <c r="C67" s="129"/>
      <c r="D67" s="129"/>
      <c r="E67" s="129"/>
      <c r="F67" s="130"/>
      <c r="G67" s="28"/>
      <c r="H67" s="128"/>
      <c r="I67" s="129"/>
      <c r="J67" s="129"/>
      <c r="K67" s="129"/>
      <c r="L67" s="129"/>
      <c r="M67" s="130"/>
      <c r="O67" s="128"/>
      <c r="P67" s="129"/>
      <c r="Q67" s="129"/>
      <c r="R67" s="129"/>
      <c r="S67" s="129"/>
      <c r="T67" s="130"/>
      <c r="V67" s="128"/>
      <c r="W67" s="129"/>
      <c r="X67" s="129"/>
      <c r="Y67" s="129"/>
      <c r="Z67" s="129"/>
      <c r="AA67" s="130"/>
    </row>
    <row r="68" spans="1:27">
      <c r="A68" s="131"/>
      <c r="B68" s="132"/>
      <c r="C68" s="132"/>
      <c r="D68" s="132"/>
      <c r="E68" s="132"/>
      <c r="F68" s="133"/>
      <c r="G68" s="28"/>
      <c r="H68" s="131"/>
      <c r="I68" s="132"/>
      <c r="J68" s="132"/>
      <c r="K68" s="132"/>
      <c r="L68" s="132"/>
      <c r="M68" s="133"/>
      <c r="O68" s="131"/>
      <c r="P68" s="132"/>
      <c r="Q68" s="132"/>
      <c r="R68" s="132"/>
      <c r="S68" s="132"/>
      <c r="T68" s="133"/>
      <c r="V68" s="131"/>
      <c r="W68" s="132"/>
      <c r="X68" s="132"/>
      <c r="Y68" s="132"/>
      <c r="Z68" s="132"/>
      <c r="AA68" s="133"/>
    </row>
    <row r="69" spans="1:27">
      <c r="A69" s="131"/>
      <c r="B69" s="132"/>
      <c r="C69" s="132"/>
      <c r="D69" s="132"/>
      <c r="E69" s="132"/>
      <c r="F69" s="133"/>
      <c r="G69" s="28"/>
      <c r="H69" s="131"/>
      <c r="I69" s="132"/>
      <c r="J69" s="132"/>
      <c r="K69" s="132"/>
      <c r="L69" s="132"/>
      <c r="M69" s="133"/>
      <c r="O69" s="131"/>
      <c r="P69" s="132"/>
      <c r="Q69" s="132"/>
      <c r="R69" s="132"/>
      <c r="S69" s="132"/>
      <c r="T69" s="133"/>
      <c r="V69" s="131"/>
      <c r="W69" s="132"/>
      <c r="X69" s="132"/>
      <c r="Y69" s="132"/>
      <c r="Z69" s="132"/>
      <c r="AA69" s="133"/>
    </row>
    <row r="70" spans="1:27" ht="15.75" thickBot="1">
      <c r="A70" s="134"/>
      <c r="B70" s="135"/>
      <c r="C70" s="135"/>
      <c r="D70" s="135"/>
      <c r="E70" s="135"/>
      <c r="F70" s="136"/>
      <c r="G70" s="28"/>
      <c r="H70" s="134"/>
      <c r="I70" s="135"/>
      <c r="J70" s="135"/>
      <c r="K70" s="135"/>
      <c r="L70" s="135"/>
      <c r="M70" s="136"/>
      <c r="O70" s="134"/>
      <c r="P70" s="135"/>
      <c r="Q70" s="135"/>
      <c r="R70" s="135"/>
      <c r="S70" s="135"/>
      <c r="T70" s="136"/>
      <c r="V70" s="134"/>
      <c r="W70" s="135"/>
      <c r="X70" s="135"/>
      <c r="Y70" s="135"/>
      <c r="Z70" s="135"/>
      <c r="AA70" s="136"/>
    </row>
    <row r="71" spans="1:27">
      <c r="A71" s="87"/>
      <c r="B71" s="87"/>
      <c r="C71" s="87"/>
      <c r="D71" s="87"/>
      <c r="E71" s="87"/>
      <c r="F71" s="87"/>
      <c r="G71" s="28"/>
      <c r="H71" s="87"/>
      <c r="I71" s="87"/>
      <c r="J71" s="87"/>
      <c r="K71" s="87"/>
      <c r="L71" s="87"/>
      <c r="M71" s="87"/>
      <c r="O71" s="87"/>
      <c r="P71" s="87"/>
      <c r="Q71" s="87"/>
      <c r="R71" s="87"/>
      <c r="S71" s="87"/>
      <c r="T71" s="87"/>
      <c r="V71" s="87"/>
      <c r="W71" s="87"/>
      <c r="X71" s="87"/>
      <c r="Y71" s="87"/>
      <c r="Z71" s="87"/>
      <c r="AA71" s="87"/>
    </row>
    <row r="72" spans="1:27" ht="15.75" thickBot="1">
      <c r="A72" s="87"/>
      <c r="B72" s="87"/>
      <c r="C72" s="87"/>
      <c r="D72" s="87"/>
      <c r="E72" s="87"/>
      <c r="F72" s="87"/>
      <c r="G72" s="28"/>
      <c r="H72" s="87"/>
      <c r="I72" s="87"/>
      <c r="J72" s="87"/>
      <c r="K72" s="87"/>
      <c r="L72" s="87"/>
      <c r="M72" s="87"/>
      <c r="O72" s="87"/>
      <c r="P72" s="87"/>
      <c r="Q72" s="87"/>
      <c r="R72" s="87"/>
      <c r="S72" s="87"/>
      <c r="T72" s="87"/>
      <c r="V72" s="87"/>
      <c r="W72" s="87"/>
      <c r="X72" s="87"/>
      <c r="Y72" s="87"/>
      <c r="Z72" s="87"/>
      <c r="AA72" s="87"/>
    </row>
    <row r="73" spans="1:27" ht="15.75" thickBot="1">
      <c r="A73" s="25" t="s">
        <v>7</v>
      </c>
      <c r="B73" s="26">
        <v>40934</v>
      </c>
      <c r="C73" s="27" t="s">
        <v>8</v>
      </c>
      <c r="D73" s="124" t="s">
        <v>33</v>
      </c>
      <c r="E73" s="126"/>
      <c r="F73" s="125"/>
      <c r="G73" s="28"/>
      <c r="H73" s="87"/>
      <c r="I73" s="87"/>
      <c r="J73" s="87"/>
      <c r="K73" s="87"/>
      <c r="L73" s="87"/>
      <c r="M73" s="87"/>
      <c r="O73" s="87"/>
      <c r="P73" s="87"/>
      <c r="Q73" s="87"/>
      <c r="R73" s="87"/>
      <c r="S73" s="87"/>
      <c r="T73" s="87"/>
      <c r="V73" s="87"/>
      <c r="W73" s="87"/>
      <c r="X73" s="87"/>
      <c r="Y73" s="87"/>
      <c r="Z73" s="87"/>
      <c r="AA73" s="87"/>
    </row>
    <row r="74" spans="1:27" ht="15.75" thickBot="1">
      <c r="A74" s="29" t="s">
        <v>9</v>
      </c>
      <c r="B74" s="30">
        <v>2</v>
      </c>
      <c r="C74" s="31" t="s">
        <v>10</v>
      </c>
      <c r="D74" s="124" t="s">
        <v>12</v>
      </c>
      <c r="E74" s="126"/>
      <c r="F74" s="125"/>
      <c r="G74" s="28"/>
      <c r="H74" s="87"/>
      <c r="I74" s="87"/>
      <c r="J74" s="87"/>
      <c r="K74" s="87"/>
      <c r="L74" s="87"/>
      <c r="M74" s="87"/>
      <c r="O74" s="87"/>
      <c r="P74" s="87"/>
      <c r="Q74" s="87"/>
      <c r="R74" s="87"/>
      <c r="S74" s="87"/>
      <c r="T74" s="87"/>
      <c r="V74" s="87"/>
      <c r="W74" s="87"/>
      <c r="X74" s="87"/>
      <c r="Y74" s="87"/>
      <c r="Z74" s="87"/>
      <c r="AA74" s="87"/>
    </row>
    <row r="75" spans="1:27" ht="15.75" thickBot="1">
      <c r="A75" s="124"/>
      <c r="B75" s="126"/>
      <c r="C75" s="126"/>
      <c r="D75" s="126"/>
      <c r="E75" s="126"/>
      <c r="F75" s="125"/>
      <c r="G75" s="28"/>
      <c r="H75" s="87"/>
      <c r="I75" s="87"/>
      <c r="J75" s="87"/>
      <c r="K75" s="87"/>
      <c r="L75" s="87"/>
      <c r="M75" s="87"/>
      <c r="O75" s="87"/>
      <c r="P75" s="87"/>
      <c r="Q75" s="87"/>
      <c r="R75" s="87"/>
      <c r="S75" s="87"/>
      <c r="T75" s="87"/>
      <c r="V75" s="87"/>
      <c r="W75" s="87"/>
      <c r="X75" s="87"/>
      <c r="Y75" s="87"/>
      <c r="Z75" s="87"/>
      <c r="AA75" s="87"/>
    </row>
    <row r="76" spans="1:27" ht="15.75" thickBot="1">
      <c r="A76" s="29" t="s">
        <v>0</v>
      </c>
      <c r="B76" s="31" t="s">
        <v>1</v>
      </c>
      <c r="C76" s="124" t="s">
        <v>19</v>
      </c>
      <c r="D76" s="125"/>
      <c r="E76" s="31" t="s">
        <v>2</v>
      </c>
      <c r="F76" s="31" t="s">
        <v>5</v>
      </c>
      <c r="G76" s="28"/>
      <c r="H76" s="87"/>
      <c r="I76" s="87"/>
      <c r="J76" s="87"/>
      <c r="K76" s="87"/>
      <c r="L76" s="87"/>
      <c r="M76" s="87"/>
      <c r="O76" s="87"/>
      <c r="P76" s="87"/>
      <c r="Q76" s="87"/>
      <c r="R76" s="87"/>
      <c r="S76" s="87"/>
      <c r="T76" s="87"/>
      <c r="V76" s="87"/>
      <c r="W76" s="87"/>
      <c r="X76" s="87"/>
      <c r="Y76" s="87"/>
      <c r="Z76" s="87"/>
      <c r="AA76" s="87"/>
    </row>
    <row r="77" spans="1:27" ht="15.75" thickBot="1">
      <c r="A77" s="40">
        <v>0.32761574074074074</v>
      </c>
      <c r="B77" s="32">
        <v>0.39247685185185183</v>
      </c>
      <c r="C77" s="144">
        <v>1.6111111111111111E-2</v>
      </c>
      <c r="D77" s="145"/>
      <c r="E77" s="32">
        <f>B77-A77-C77</f>
        <v>4.8749999999999981E-2</v>
      </c>
      <c r="F77" s="31"/>
      <c r="G77" s="28"/>
      <c r="H77" s="87"/>
      <c r="I77" s="87"/>
      <c r="J77" s="87"/>
      <c r="K77" s="87"/>
      <c r="L77" s="87"/>
      <c r="M77" s="87"/>
      <c r="O77" s="87"/>
      <c r="P77" s="87"/>
      <c r="Q77" s="87"/>
      <c r="R77" s="87"/>
      <c r="S77" s="87"/>
      <c r="T77" s="87"/>
      <c r="V77" s="87"/>
      <c r="W77" s="87"/>
      <c r="X77" s="87"/>
      <c r="Y77" s="87"/>
      <c r="Z77" s="87"/>
      <c r="AA77" s="87"/>
    </row>
    <row r="78" spans="1:27" ht="15.75" thickBot="1">
      <c r="A78" s="58">
        <v>0.39447916666666666</v>
      </c>
      <c r="B78" s="59">
        <v>0.42967592592592596</v>
      </c>
      <c r="C78" s="144"/>
      <c r="D78" s="125"/>
      <c r="E78" s="32">
        <f>B78-A78</f>
        <v>3.5196759259259303E-2</v>
      </c>
      <c r="F78" s="31"/>
      <c r="G78" s="28"/>
      <c r="H78" s="87"/>
      <c r="I78" s="87"/>
      <c r="J78" s="87"/>
      <c r="K78" s="87"/>
      <c r="L78" s="87"/>
      <c r="M78" s="87"/>
      <c r="O78" s="87"/>
      <c r="P78" s="87"/>
      <c r="Q78" s="87"/>
      <c r="R78" s="87"/>
      <c r="S78" s="87"/>
      <c r="T78" s="87"/>
      <c r="V78" s="87"/>
      <c r="W78" s="87"/>
      <c r="X78" s="87"/>
      <c r="Y78" s="87"/>
      <c r="Z78" s="87"/>
      <c r="AA78" s="87"/>
    </row>
    <row r="79" spans="1:27" ht="15.75" thickBot="1">
      <c r="A79" s="29"/>
      <c r="B79" s="31"/>
      <c r="C79" s="124"/>
      <c r="D79" s="125"/>
      <c r="E79" s="31"/>
      <c r="F79" s="31"/>
      <c r="G79" s="28"/>
      <c r="H79" s="87"/>
      <c r="I79" s="87"/>
      <c r="J79" s="87"/>
      <c r="K79" s="87"/>
      <c r="L79" s="87"/>
      <c r="M79" s="87"/>
      <c r="O79" s="87"/>
      <c r="P79" s="87"/>
      <c r="Q79" s="87"/>
      <c r="R79" s="87"/>
      <c r="S79" s="87"/>
      <c r="T79" s="87"/>
      <c r="V79" s="87"/>
      <c r="W79" s="87"/>
      <c r="X79" s="87"/>
      <c r="Y79" s="87"/>
      <c r="Z79" s="87"/>
      <c r="AA79" s="87"/>
    </row>
    <row r="80" spans="1:27" ht="15.75" thickBot="1">
      <c r="A80" s="29"/>
      <c r="B80" s="31"/>
      <c r="C80" s="124"/>
      <c r="D80" s="125"/>
      <c r="E80" s="31"/>
      <c r="F80" s="31"/>
      <c r="G80" s="28"/>
      <c r="H80" s="87"/>
      <c r="I80" s="87"/>
      <c r="J80" s="87"/>
      <c r="K80" s="87"/>
      <c r="L80" s="87"/>
      <c r="M80" s="87"/>
      <c r="O80" s="87"/>
      <c r="P80" s="87"/>
      <c r="Q80" s="87"/>
      <c r="R80" s="87"/>
      <c r="S80" s="87"/>
      <c r="T80" s="87"/>
      <c r="V80" s="87"/>
      <c r="W80" s="87"/>
      <c r="X80" s="87"/>
      <c r="Y80" s="87"/>
      <c r="Z80" s="87"/>
      <c r="AA80" s="87"/>
    </row>
    <row r="81" spans="1:27" ht="15.75" thickBot="1">
      <c r="A81" s="29"/>
      <c r="B81" s="31"/>
      <c r="C81" s="124"/>
      <c r="D81" s="127"/>
      <c r="E81" s="31"/>
      <c r="F81" s="31"/>
      <c r="G81" s="28"/>
      <c r="H81" s="87"/>
      <c r="I81" s="87"/>
      <c r="J81" s="87"/>
      <c r="K81" s="87"/>
      <c r="L81" s="87"/>
      <c r="M81" s="87"/>
      <c r="O81" s="87"/>
      <c r="P81" s="87"/>
      <c r="Q81" s="87"/>
      <c r="R81" s="87"/>
      <c r="S81" s="87"/>
      <c r="T81" s="87"/>
      <c r="V81" s="87"/>
      <c r="W81" s="87"/>
      <c r="X81" s="87"/>
      <c r="Y81" s="87"/>
      <c r="Z81" s="87"/>
      <c r="AA81" s="87"/>
    </row>
    <row r="82" spans="1:27" ht="15.75" thickBot="1">
      <c r="A82" s="29"/>
      <c r="B82" s="31"/>
      <c r="C82" s="124"/>
      <c r="D82" s="125"/>
      <c r="E82" s="31"/>
      <c r="F82" s="31"/>
      <c r="G82" s="28"/>
      <c r="H82" s="87"/>
      <c r="I82" s="87"/>
      <c r="J82" s="87"/>
      <c r="K82" s="87"/>
      <c r="L82" s="87"/>
      <c r="M82" s="87"/>
      <c r="O82" s="87"/>
      <c r="P82" s="87"/>
      <c r="Q82" s="87"/>
      <c r="R82" s="87"/>
      <c r="S82" s="87"/>
      <c r="T82" s="87"/>
      <c r="V82" s="87"/>
      <c r="W82" s="87"/>
      <c r="X82" s="87"/>
      <c r="Y82" s="87"/>
      <c r="Z82" s="87"/>
      <c r="AA82" s="87"/>
    </row>
    <row r="83" spans="1:27" ht="15.75" thickBot="1">
      <c r="A83" s="124" t="s">
        <v>3</v>
      </c>
      <c r="B83" s="126"/>
      <c r="C83" s="126"/>
      <c r="D83" s="126"/>
      <c r="E83" s="126"/>
      <c r="F83" s="127"/>
      <c r="G83" s="28"/>
      <c r="H83" s="87"/>
      <c r="I83" s="87"/>
      <c r="J83" s="87"/>
      <c r="K83" s="87"/>
      <c r="L83" s="87"/>
      <c r="M83" s="87"/>
      <c r="O83" s="87"/>
      <c r="P83" s="87"/>
      <c r="Q83" s="87"/>
      <c r="R83" s="87"/>
      <c r="S83" s="87"/>
      <c r="T83" s="87"/>
      <c r="V83" s="87"/>
      <c r="W83" s="87"/>
      <c r="X83" s="87"/>
      <c r="Y83" s="87"/>
      <c r="Z83" s="87"/>
      <c r="AA83" s="87"/>
    </row>
    <row r="84" spans="1:27" ht="15.75" thickBot="1">
      <c r="A84" s="29"/>
      <c r="B84" s="31"/>
      <c r="C84" s="31"/>
      <c r="D84" s="31"/>
      <c r="E84" s="31"/>
      <c r="F84" s="31"/>
      <c r="G84" s="28"/>
      <c r="H84" s="87"/>
      <c r="I84" s="87"/>
      <c r="J84" s="87"/>
      <c r="K84" s="87"/>
      <c r="L84" s="87"/>
      <c r="M84" s="87"/>
      <c r="O84" s="87"/>
      <c r="P84" s="87"/>
      <c r="Q84" s="87"/>
      <c r="R84" s="87"/>
      <c r="S84" s="87"/>
      <c r="T84" s="87"/>
      <c r="V84" s="87"/>
      <c r="W84" s="87"/>
      <c r="X84" s="87"/>
      <c r="Y84" s="87"/>
      <c r="Z84" s="87"/>
      <c r="AA84" s="87"/>
    </row>
    <row r="85" spans="1:27" ht="15.75" thickBot="1">
      <c r="A85" s="29"/>
      <c r="B85" s="31"/>
      <c r="C85" s="31"/>
      <c r="D85" s="31"/>
      <c r="E85" s="31"/>
      <c r="F85" s="31"/>
      <c r="G85" s="28"/>
      <c r="H85" s="87"/>
      <c r="I85" s="87"/>
      <c r="J85" s="87"/>
      <c r="K85" s="87"/>
      <c r="L85" s="87"/>
      <c r="M85" s="87"/>
      <c r="O85" s="87"/>
      <c r="P85" s="87"/>
      <c r="Q85" s="87"/>
      <c r="R85" s="87"/>
      <c r="S85" s="87"/>
      <c r="T85" s="87"/>
      <c r="V85" s="87"/>
      <c r="W85" s="87"/>
      <c r="X85" s="87"/>
      <c r="Y85" s="87"/>
      <c r="Z85" s="87"/>
      <c r="AA85" s="87"/>
    </row>
    <row r="86" spans="1:27" ht="15.75" thickBot="1">
      <c r="A86" s="29"/>
      <c r="B86" s="31"/>
      <c r="C86" s="31"/>
      <c r="D86" s="31"/>
      <c r="E86" s="31"/>
      <c r="F86" s="31"/>
      <c r="G86" s="28"/>
      <c r="H86" s="87"/>
      <c r="I86" s="87"/>
      <c r="J86" s="87"/>
      <c r="K86" s="87"/>
      <c r="L86" s="87"/>
      <c r="M86" s="87"/>
      <c r="O86" s="87"/>
      <c r="P86" s="87"/>
      <c r="Q86" s="87"/>
      <c r="R86" s="87"/>
      <c r="S86" s="87"/>
      <c r="T86" s="87"/>
      <c r="V86" s="87"/>
      <c r="W86" s="87"/>
      <c r="X86" s="87"/>
      <c r="Y86" s="87"/>
      <c r="Z86" s="87"/>
      <c r="AA86" s="87"/>
    </row>
    <row r="87" spans="1:27" ht="15.75" thickBot="1">
      <c r="A87" s="29"/>
      <c r="B87" s="31"/>
      <c r="C87" s="31"/>
      <c r="D87" s="31"/>
      <c r="E87" s="31"/>
      <c r="F87" s="31"/>
      <c r="G87" s="28"/>
      <c r="H87" s="87"/>
      <c r="I87" s="87"/>
      <c r="J87" s="87"/>
      <c r="K87" s="87"/>
      <c r="L87" s="87"/>
      <c r="M87" s="87"/>
      <c r="O87" s="87"/>
      <c r="P87" s="87"/>
      <c r="Q87" s="87"/>
      <c r="R87" s="87"/>
      <c r="S87" s="87"/>
      <c r="T87" s="87"/>
      <c r="V87" s="87"/>
      <c r="W87" s="87"/>
      <c r="X87" s="87"/>
      <c r="Y87" s="87"/>
      <c r="Z87" s="87"/>
      <c r="AA87" s="87"/>
    </row>
    <row r="88" spans="1:27" ht="15.75" thickBot="1">
      <c r="A88" s="29"/>
      <c r="B88" s="31"/>
      <c r="C88" s="31"/>
      <c r="D88" s="31"/>
      <c r="E88" s="31"/>
      <c r="F88" s="31"/>
      <c r="G88" s="28"/>
      <c r="H88" s="87"/>
      <c r="I88" s="87"/>
      <c r="J88" s="87"/>
      <c r="K88" s="87"/>
      <c r="L88" s="87"/>
      <c r="M88" s="87"/>
      <c r="O88" s="87"/>
      <c r="P88" s="87"/>
      <c r="Q88" s="87"/>
      <c r="R88" s="87"/>
      <c r="S88" s="87"/>
      <c r="T88" s="87"/>
      <c r="V88" s="87"/>
      <c r="W88" s="87"/>
      <c r="X88" s="87"/>
      <c r="Y88" s="87"/>
      <c r="Z88" s="87"/>
      <c r="AA88" s="87"/>
    </row>
    <row r="89" spans="1:27" ht="15.75" thickBot="1">
      <c r="A89" s="124" t="s">
        <v>6</v>
      </c>
      <c r="B89" s="126"/>
      <c r="C89" s="126"/>
      <c r="D89" s="126"/>
      <c r="E89" s="126"/>
      <c r="F89" s="127"/>
      <c r="G89" s="28"/>
      <c r="H89" s="87"/>
      <c r="I89" s="87"/>
      <c r="J89" s="87"/>
      <c r="K89" s="87"/>
      <c r="L89" s="87"/>
      <c r="M89" s="87"/>
      <c r="O89" s="87"/>
      <c r="P89" s="87"/>
      <c r="Q89" s="87"/>
      <c r="R89" s="87"/>
      <c r="S89" s="87"/>
      <c r="T89" s="87"/>
      <c r="V89" s="87"/>
      <c r="W89" s="87"/>
      <c r="X89" s="87"/>
      <c r="Y89" s="87"/>
      <c r="Z89" s="87"/>
      <c r="AA89" s="87"/>
    </row>
    <row r="90" spans="1:27">
      <c r="A90" s="128"/>
      <c r="B90" s="129"/>
      <c r="C90" s="129"/>
      <c r="D90" s="129"/>
      <c r="E90" s="129"/>
      <c r="F90" s="130"/>
      <c r="G90" s="28"/>
      <c r="H90" s="87"/>
      <c r="I90" s="87"/>
      <c r="J90" s="87"/>
      <c r="K90" s="87"/>
      <c r="L90" s="87"/>
      <c r="M90" s="87"/>
      <c r="O90" s="87"/>
      <c r="P90" s="87"/>
      <c r="Q90" s="87"/>
      <c r="R90" s="87"/>
      <c r="S90" s="87"/>
      <c r="T90" s="87"/>
      <c r="V90" s="87"/>
      <c r="W90" s="87"/>
      <c r="X90" s="87"/>
      <c r="Y90" s="87"/>
      <c r="Z90" s="87"/>
      <c r="AA90" s="87"/>
    </row>
    <row r="91" spans="1:27">
      <c r="A91" s="131"/>
      <c r="B91" s="132"/>
      <c r="C91" s="132"/>
      <c r="D91" s="132"/>
      <c r="E91" s="132"/>
      <c r="F91" s="133"/>
      <c r="G91" s="28"/>
      <c r="H91" s="87"/>
      <c r="I91" s="87"/>
      <c r="J91" s="87"/>
      <c r="K91" s="87"/>
      <c r="L91" s="87"/>
      <c r="M91" s="87"/>
      <c r="O91" s="87"/>
      <c r="P91" s="87"/>
      <c r="Q91" s="87"/>
      <c r="R91" s="87"/>
      <c r="S91" s="87"/>
      <c r="T91" s="87"/>
      <c r="V91" s="87"/>
      <c r="W91" s="87"/>
      <c r="X91" s="87"/>
      <c r="Y91" s="87"/>
      <c r="Z91" s="87"/>
      <c r="AA91" s="87"/>
    </row>
    <row r="92" spans="1:27">
      <c r="A92" s="131"/>
      <c r="B92" s="132"/>
      <c r="C92" s="132"/>
      <c r="D92" s="132"/>
      <c r="E92" s="132"/>
      <c r="F92" s="133"/>
      <c r="G92" s="28"/>
      <c r="H92" s="87"/>
      <c r="I92" s="87"/>
      <c r="J92" s="87"/>
      <c r="K92" s="87"/>
      <c r="L92" s="87"/>
      <c r="M92" s="87"/>
      <c r="O92" s="87"/>
      <c r="P92" s="87"/>
      <c r="Q92" s="87"/>
      <c r="R92" s="87"/>
      <c r="S92" s="87"/>
      <c r="T92" s="87"/>
      <c r="V92" s="87"/>
      <c r="W92" s="87"/>
      <c r="X92" s="87"/>
      <c r="Y92" s="87"/>
      <c r="Z92" s="87"/>
      <c r="AA92" s="87"/>
    </row>
    <row r="93" spans="1:27" ht="15.75" thickBot="1">
      <c r="A93" s="134"/>
      <c r="B93" s="135"/>
      <c r="C93" s="135"/>
      <c r="D93" s="135"/>
      <c r="E93" s="135"/>
      <c r="F93" s="136"/>
      <c r="G93" s="28"/>
      <c r="H93" s="87"/>
      <c r="I93" s="87"/>
      <c r="J93" s="87"/>
      <c r="K93" s="87"/>
      <c r="L93" s="87"/>
      <c r="M93" s="87"/>
      <c r="O93" s="87"/>
      <c r="P93" s="87"/>
      <c r="Q93" s="87"/>
      <c r="R93" s="87"/>
      <c r="S93" s="87"/>
      <c r="T93" s="87"/>
      <c r="V93" s="87"/>
      <c r="W93" s="87"/>
      <c r="X93" s="87"/>
      <c r="Y93" s="87"/>
      <c r="Z93" s="87"/>
      <c r="AA93" s="87"/>
    </row>
    <row r="94" spans="1:27">
      <c r="A94" s="87"/>
      <c r="B94" s="87"/>
      <c r="C94" s="87"/>
      <c r="D94" s="87"/>
      <c r="E94" s="87"/>
      <c r="F94" s="87"/>
      <c r="G94" s="28"/>
      <c r="H94" s="87"/>
      <c r="I94" s="87"/>
      <c r="J94" s="87"/>
      <c r="K94" s="87"/>
      <c r="L94" s="87"/>
      <c r="M94" s="87"/>
      <c r="O94" s="87"/>
      <c r="P94" s="87"/>
      <c r="Q94" s="87"/>
      <c r="R94" s="87"/>
      <c r="S94" s="87"/>
      <c r="T94" s="87"/>
      <c r="V94" s="87"/>
      <c r="W94" s="87"/>
      <c r="X94" s="87"/>
      <c r="Y94" s="87"/>
      <c r="Z94" s="87"/>
      <c r="AA94" s="87"/>
    </row>
    <row r="95" spans="1:27">
      <c r="A95" s="87"/>
      <c r="B95" s="87"/>
      <c r="C95" s="87"/>
      <c r="D95" s="87"/>
      <c r="E95" s="87"/>
      <c r="F95" s="87"/>
      <c r="G95" s="28"/>
      <c r="H95" s="87"/>
      <c r="I95" s="87"/>
      <c r="J95" s="87"/>
      <c r="K95" s="87"/>
      <c r="L95" s="87"/>
      <c r="M95" s="87"/>
      <c r="O95" s="87"/>
      <c r="P95" s="87"/>
      <c r="Q95" s="87"/>
      <c r="R95" s="87"/>
      <c r="S95" s="87"/>
      <c r="T95" s="87"/>
      <c r="V95" s="87"/>
      <c r="W95" s="87"/>
      <c r="X95" s="87"/>
      <c r="Y95" s="87"/>
      <c r="Z95" s="87"/>
      <c r="AA95" s="87"/>
    </row>
    <row r="96" spans="1:27">
      <c r="A96" s="87"/>
      <c r="B96" s="87"/>
      <c r="C96" s="87"/>
      <c r="D96" s="87"/>
      <c r="E96" s="87"/>
      <c r="F96" s="87"/>
      <c r="G96" s="28"/>
      <c r="H96" s="87"/>
      <c r="I96" s="87"/>
      <c r="J96" s="87"/>
      <c r="K96" s="87"/>
      <c r="L96" s="87"/>
      <c r="M96" s="87"/>
      <c r="O96" s="87"/>
      <c r="P96" s="87"/>
      <c r="Q96" s="87"/>
      <c r="R96" s="87"/>
      <c r="S96" s="87"/>
      <c r="T96" s="87"/>
      <c r="V96" s="87"/>
      <c r="W96" s="87"/>
      <c r="X96" s="87"/>
      <c r="Y96" s="87"/>
      <c r="Z96" s="87"/>
      <c r="AA96" s="87"/>
    </row>
    <row r="97" spans="1:27">
      <c r="A97" s="87"/>
      <c r="B97" s="87"/>
      <c r="C97" s="87"/>
      <c r="D97" s="87"/>
      <c r="E97" s="87"/>
      <c r="F97" s="87"/>
      <c r="G97" s="28"/>
      <c r="H97" s="87"/>
      <c r="I97" s="87"/>
      <c r="J97" s="87"/>
      <c r="K97" s="87"/>
      <c r="L97" s="87"/>
      <c r="M97" s="87"/>
      <c r="O97" s="87"/>
      <c r="P97" s="87"/>
      <c r="Q97" s="87"/>
      <c r="R97" s="87"/>
      <c r="S97" s="87"/>
      <c r="T97" s="87"/>
      <c r="V97" s="87"/>
      <c r="W97" s="87"/>
      <c r="X97" s="87"/>
      <c r="Y97" s="87"/>
      <c r="Z97" s="87"/>
      <c r="AA97" s="87"/>
    </row>
    <row r="98" spans="1:27">
      <c r="A98" s="87"/>
      <c r="B98" s="87"/>
      <c r="C98" s="87"/>
      <c r="D98" s="87"/>
      <c r="E98" s="87"/>
      <c r="F98" s="87"/>
      <c r="G98" s="28"/>
      <c r="H98" s="87"/>
      <c r="I98" s="87"/>
      <c r="J98" s="87"/>
      <c r="K98" s="87"/>
      <c r="L98" s="87"/>
      <c r="M98" s="87"/>
      <c r="O98" s="87"/>
      <c r="P98" s="87"/>
      <c r="Q98" s="87"/>
      <c r="R98" s="87"/>
      <c r="S98" s="87"/>
      <c r="T98" s="87"/>
      <c r="V98" s="87"/>
      <c r="W98" s="87"/>
      <c r="X98" s="87"/>
      <c r="Y98" s="87"/>
      <c r="Z98" s="87"/>
      <c r="AA98" s="87"/>
    </row>
    <row r="99" spans="1:27">
      <c r="A99" s="87"/>
      <c r="B99" s="87"/>
      <c r="C99" s="87"/>
      <c r="D99" s="87"/>
      <c r="E99" s="87"/>
      <c r="F99" s="87"/>
      <c r="G99" s="28"/>
      <c r="H99" s="87"/>
      <c r="I99" s="87"/>
      <c r="J99" s="87"/>
      <c r="K99" s="87"/>
      <c r="L99" s="87"/>
      <c r="M99" s="87"/>
      <c r="O99" s="87"/>
      <c r="P99" s="87"/>
      <c r="Q99" s="87"/>
      <c r="R99" s="87"/>
      <c r="S99" s="87"/>
      <c r="T99" s="87"/>
      <c r="V99" s="87"/>
      <c r="W99" s="87"/>
      <c r="X99" s="87"/>
      <c r="Y99" s="87"/>
      <c r="Z99" s="87"/>
      <c r="AA99" s="87"/>
    </row>
    <row r="100" spans="1:27">
      <c r="A100" s="87"/>
      <c r="B100" s="87"/>
      <c r="C100" s="87"/>
      <c r="D100" s="87"/>
      <c r="E100" s="87"/>
      <c r="F100" s="87"/>
      <c r="G100" s="28"/>
      <c r="H100" s="87"/>
      <c r="I100" s="87"/>
      <c r="J100" s="87"/>
      <c r="K100" s="87"/>
      <c r="L100" s="87"/>
      <c r="M100" s="87"/>
      <c r="O100" s="87"/>
      <c r="P100" s="87"/>
      <c r="Q100" s="87"/>
      <c r="R100" s="87"/>
      <c r="S100" s="87"/>
      <c r="T100" s="87"/>
      <c r="V100" s="87"/>
      <c r="W100" s="87"/>
      <c r="X100" s="87"/>
      <c r="Y100" s="87"/>
      <c r="Z100" s="87"/>
      <c r="AA100" s="87"/>
    </row>
    <row r="102" spans="1:27">
      <c r="A102" s="164" t="s">
        <v>237</v>
      </c>
      <c r="B102" s="164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43"/>
      <c r="N102" s="43"/>
      <c r="O102" s="43"/>
      <c r="P102" s="43"/>
      <c r="Q102" s="43"/>
      <c r="R102" s="43"/>
    </row>
    <row r="103" spans="1:27" ht="15.75" thickBot="1"/>
    <row r="104" spans="1:27" ht="15.75" thickBot="1">
      <c r="A104" s="25" t="s">
        <v>7</v>
      </c>
      <c r="B104" s="26">
        <v>40865</v>
      </c>
      <c r="C104" s="27" t="s">
        <v>8</v>
      </c>
      <c r="D104" s="124" t="s">
        <v>33</v>
      </c>
      <c r="E104" s="126"/>
      <c r="F104" s="125"/>
      <c r="G104" s="28"/>
      <c r="H104" s="25" t="s">
        <v>7</v>
      </c>
      <c r="I104" s="26">
        <v>40877</v>
      </c>
      <c r="J104" s="27" t="s">
        <v>8</v>
      </c>
      <c r="K104" s="124" t="s">
        <v>33</v>
      </c>
      <c r="L104" s="126"/>
      <c r="M104" s="125"/>
      <c r="O104" s="25" t="s">
        <v>7</v>
      </c>
      <c r="P104" s="26">
        <v>40889</v>
      </c>
      <c r="Q104" s="27" t="s">
        <v>8</v>
      </c>
      <c r="R104" s="124" t="s">
        <v>33</v>
      </c>
      <c r="S104" s="126"/>
      <c r="T104" s="125"/>
    </row>
    <row r="105" spans="1:27" ht="15.75" thickBot="1">
      <c r="A105" s="29" t="s">
        <v>9</v>
      </c>
      <c r="B105" s="30">
        <v>2</v>
      </c>
      <c r="C105" s="31" t="s">
        <v>10</v>
      </c>
      <c r="D105" s="124" t="s">
        <v>13</v>
      </c>
      <c r="E105" s="126"/>
      <c r="F105" s="125"/>
      <c r="G105" s="28"/>
      <c r="H105" s="29" t="s">
        <v>9</v>
      </c>
      <c r="I105" s="30">
        <v>2</v>
      </c>
      <c r="J105" s="31" t="s">
        <v>10</v>
      </c>
      <c r="K105" s="124" t="s">
        <v>13</v>
      </c>
      <c r="L105" s="126"/>
      <c r="M105" s="125"/>
      <c r="O105" s="29" t="s">
        <v>9</v>
      </c>
      <c r="P105" s="30">
        <v>1</v>
      </c>
      <c r="Q105" s="31" t="s">
        <v>10</v>
      </c>
      <c r="R105" s="124" t="s">
        <v>13</v>
      </c>
      <c r="S105" s="126"/>
      <c r="T105" s="125"/>
    </row>
    <row r="106" spans="1:27" ht="15.75" thickBot="1">
      <c r="A106" s="124"/>
      <c r="B106" s="126"/>
      <c r="C106" s="126"/>
      <c r="D106" s="126"/>
      <c r="E106" s="126"/>
      <c r="F106" s="125"/>
      <c r="G106" s="28"/>
      <c r="H106" s="124"/>
      <c r="I106" s="126"/>
      <c r="J106" s="126"/>
      <c r="K106" s="126"/>
      <c r="L106" s="126"/>
      <c r="M106" s="125"/>
      <c r="O106" s="124"/>
      <c r="P106" s="126"/>
      <c r="Q106" s="126"/>
      <c r="R106" s="126"/>
      <c r="S106" s="126"/>
      <c r="T106" s="125"/>
    </row>
    <row r="107" spans="1:27" ht="15.75" thickBot="1">
      <c r="A107" s="29" t="s">
        <v>0</v>
      </c>
      <c r="B107" s="31" t="s">
        <v>1</v>
      </c>
      <c r="C107" s="124" t="s">
        <v>19</v>
      </c>
      <c r="D107" s="125"/>
      <c r="E107" s="31" t="s">
        <v>2</v>
      </c>
      <c r="F107" s="31" t="s">
        <v>5</v>
      </c>
      <c r="G107" s="28"/>
      <c r="H107" s="29" t="s">
        <v>0</v>
      </c>
      <c r="I107" s="31" t="s">
        <v>1</v>
      </c>
      <c r="J107" s="124" t="s">
        <v>19</v>
      </c>
      <c r="K107" s="125"/>
      <c r="L107" s="31" t="s">
        <v>2</v>
      </c>
      <c r="M107" s="31" t="s">
        <v>5</v>
      </c>
      <c r="O107" s="29" t="s">
        <v>0</v>
      </c>
      <c r="P107" s="31" t="s">
        <v>1</v>
      </c>
      <c r="Q107" s="124" t="s">
        <v>19</v>
      </c>
      <c r="R107" s="125"/>
      <c r="S107" s="31" t="s">
        <v>2</v>
      </c>
      <c r="T107" s="31" t="s">
        <v>5</v>
      </c>
    </row>
    <row r="108" spans="1:27" ht="15.75" thickBot="1">
      <c r="A108" s="40">
        <v>0.25928240740740743</v>
      </c>
      <c r="B108" s="32">
        <v>0.43314814814814812</v>
      </c>
      <c r="C108" s="144">
        <v>1.6724537037037034E-2</v>
      </c>
      <c r="D108" s="145"/>
      <c r="E108" s="32">
        <v>0.15714120370370369</v>
      </c>
      <c r="F108" s="31">
        <f>(226*60)+17</f>
        <v>13577</v>
      </c>
      <c r="G108" s="28"/>
      <c r="H108" s="40">
        <v>0.58241898148148141</v>
      </c>
      <c r="I108" s="32">
        <v>0.73635416666666664</v>
      </c>
      <c r="J108" s="144">
        <v>2.4537037037037038E-2</v>
      </c>
      <c r="K108" s="145"/>
      <c r="L108" s="32">
        <f>I108-J108-H108</f>
        <v>0.12939814814814821</v>
      </c>
      <c r="M108" s="31"/>
      <c r="O108" s="40">
        <v>0.30055555555555552</v>
      </c>
      <c r="P108" s="32">
        <v>0.34839120370370374</v>
      </c>
      <c r="Q108" s="144"/>
      <c r="R108" s="145"/>
      <c r="S108" s="32">
        <f>P108-Q108-O108</f>
        <v>4.7835648148148224E-2</v>
      </c>
      <c r="T108" s="31"/>
    </row>
    <row r="109" spans="1:27" ht="15.75" thickBot="1">
      <c r="A109" s="29"/>
      <c r="B109" s="31"/>
      <c r="C109" s="124"/>
      <c r="D109" s="125"/>
      <c r="E109" s="59">
        <f>E108/2</f>
        <v>7.8570601851851843E-2</v>
      </c>
      <c r="F109" s="59"/>
      <c r="G109" s="28"/>
      <c r="H109" s="29"/>
      <c r="I109" s="31"/>
      <c r="J109" s="124"/>
      <c r="K109" s="125"/>
      <c r="L109" s="59">
        <f>L108/2</f>
        <v>6.4699074074074103E-2</v>
      </c>
      <c r="M109" s="31"/>
      <c r="O109" s="29"/>
      <c r="P109" s="31"/>
      <c r="Q109" s="124"/>
      <c r="R109" s="125"/>
      <c r="S109" s="31"/>
      <c r="T109" s="31"/>
    </row>
    <row r="110" spans="1:27" ht="15.75" thickBot="1">
      <c r="A110" s="29"/>
      <c r="B110" s="31"/>
      <c r="C110" s="124"/>
      <c r="D110" s="125"/>
      <c r="E110" s="59"/>
      <c r="F110" s="31"/>
      <c r="G110" s="28"/>
      <c r="H110" s="29"/>
      <c r="I110" s="31"/>
      <c r="J110" s="124"/>
      <c r="K110" s="125"/>
      <c r="L110" s="31"/>
      <c r="M110" s="31"/>
      <c r="O110" s="29"/>
      <c r="P110" s="31"/>
      <c r="Q110" s="124"/>
      <c r="R110" s="125"/>
      <c r="S110" s="31"/>
      <c r="T110" s="31"/>
    </row>
    <row r="111" spans="1:27" ht="15.75" thickBot="1">
      <c r="A111" s="29"/>
      <c r="B111" s="31"/>
      <c r="C111" s="124"/>
      <c r="D111" s="125"/>
      <c r="E111" s="31"/>
      <c r="F111" s="31"/>
      <c r="G111" s="28"/>
      <c r="H111" s="29"/>
      <c r="I111" s="31"/>
      <c r="J111" s="124"/>
      <c r="K111" s="125"/>
      <c r="L111" s="31"/>
      <c r="M111" s="31"/>
      <c r="O111" s="29"/>
      <c r="P111" s="31"/>
      <c r="Q111" s="124"/>
      <c r="R111" s="125"/>
      <c r="S111" s="31"/>
      <c r="T111" s="31"/>
    </row>
    <row r="112" spans="1:27" ht="15.75" thickBot="1">
      <c r="A112" s="29"/>
      <c r="B112" s="31"/>
      <c r="C112" s="124"/>
      <c r="D112" s="127"/>
      <c r="E112" s="31"/>
      <c r="F112" s="31"/>
      <c r="G112" s="28"/>
      <c r="H112" s="29"/>
      <c r="I112" s="31"/>
      <c r="J112" s="124"/>
      <c r="K112" s="127"/>
      <c r="L112" s="31"/>
      <c r="M112" s="31"/>
      <c r="O112" s="29"/>
      <c r="P112" s="31"/>
      <c r="Q112" s="124"/>
      <c r="R112" s="127"/>
      <c r="S112" s="31"/>
      <c r="T112" s="31"/>
    </row>
    <row r="113" spans="1:20" ht="15.75" thickBot="1">
      <c r="A113" s="29"/>
      <c r="B113" s="31"/>
      <c r="C113" s="124"/>
      <c r="D113" s="125"/>
      <c r="E113" s="31"/>
      <c r="F113" s="31"/>
      <c r="G113" s="28"/>
      <c r="H113" s="29"/>
      <c r="I113" s="31"/>
      <c r="J113" s="124"/>
      <c r="K113" s="125"/>
      <c r="L113" s="31"/>
      <c r="M113" s="31"/>
      <c r="O113" s="29"/>
      <c r="P113" s="31"/>
      <c r="Q113" s="124"/>
      <c r="R113" s="125"/>
      <c r="S113" s="31"/>
      <c r="T113" s="31"/>
    </row>
    <row r="114" spans="1:20" ht="15.75" thickBot="1">
      <c r="A114" s="124" t="s">
        <v>3</v>
      </c>
      <c r="B114" s="126"/>
      <c r="C114" s="126"/>
      <c r="D114" s="126"/>
      <c r="E114" s="126"/>
      <c r="F114" s="127"/>
      <c r="G114" s="28"/>
      <c r="H114" s="124" t="s">
        <v>3</v>
      </c>
      <c r="I114" s="126"/>
      <c r="J114" s="126"/>
      <c r="K114" s="126"/>
      <c r="L114" s="126"/>
      <c r="M114" s="127"/>
      <c r="O114" s="124" t="s">
        <v>255</v>
      </c>
      <c r="P114" s="126"/>
      <c r="Q114" s="126"/>
      <c r="R114" s="126"/>
      <c r="S114" s="126"/>
      <c r="T114" s="127"/>
    </row>
    <row r="115" spans="1:20" ht="15.75" thickBot="1">
      <c r="A115" s="29"/>
      <c r="B115" s="31"/>
      <c r="C115" s="31"/>
      <c r="D115" s="31"/>
      <c r="E115" s="31"/>
      <c r="F115" s="31"/>
      <c r="G115" s="28"/>
      <c r="H115" s="29"/>
      <c r="I115" s="31"/>
      <c r="J115" s="31"/>
      <c r="K115" s="31"/>
      <c r="L115" s="31"/>
      <c r="M115" s="31"/>
      <c r="O115" s="29"/>
      <c r="P115" s="31"/>
      <c r="Q115" s="31"/>
      <c r="R115" s="31"/>
      <c r="S115" s="31"/>
      <c r="T115" s="31"/>
    </row>
    <row r="116" spans="1:20" ht="15.75" thickBot="1">
      <c r="A116" s="29"/>
      <c r="B116" s="31"/>
      <c r="C116" s="31"/>
      <c r="D116" s="31"/>
      <c r="E116" s="31"/>
      <c r="F116" s="31"/>
      <c r="G116" s="28"/>
      <c r="H116" s="29"/>
      <c r="I116" s="31"/>
      <c r="J116" s="31"/>
      <c r="K116" s="31"/>
      <c r="L116" s="31"/>
      <c r="M116" s="31"/>
      <c r="O116" s="29"/>
      <c r="P116" s="31"/>
      <c r="Q116" s="31"/>
      <c r="R116" s="31"/>
      <c r="S116" s="31"/>
      <c r="T116" s="31"/>
    </row>
    <row r="117" spans="1:20" ht="15.75" thickBot="1">
      <c r="A117" s="29"/>
      <c r="B117" s="31"/>
      <c r="C117" s="31"/>
      <c r="D117" s="31"/>
      <c r="E117" s="31"/>
      <c r="F117" s="31"/>
      <c r="G117" s="28"/>
      <c r="H117" s="29"/>
      <c r="I117" s="31"/>
      <c r="J117" s="31"/>
      <c r="K117" s="31"/>
      <c r="L117" s="31"/>
      <c r="M117" s="31"/>
      <c r="O117" s="29"/>
      <c r="P117" s="31"/>
      <c r="Q117" s="31"/>
      <c r="R117" s="31"/>
      <c r="S117" s="31"/>
      <c r="T117" s="31"/>
    </row>
    <row r="118" spans="1:20" ht="15.75" thickBot="1">
      <c r="A118" s="29"/>
      <c r="B118" s="31"/>
      <c r="C118" s="31"/>
      <c r="D118" s="31"/>
      <c r="E118" s="31"/>
      <c r="F118" s="31"/>
      <c r="G118" s="28"/>
      <c r="H118" s="29"/>
      <c r="I118" s="31"/>
      <c r="J118" s="31"/>
      <c r="K118" s="31"/>
      <c r="L118" s="31"/>
      <c r="M118" s="31"/>
      <c r="O118" s="29"/>
      <c r="P118" s="31"/>
      <c r="Q118" s="31"/>
      <c r="R118" s="31"/>
      <c r="S118" s="31"/>
      <c r="T118" s="31"/>
    </row>
    <row r="119" spans="1:20" ht="15.75" thickBot="1">
      <c r="A119" s="29"/>
      <c r="B119" s="31"/>
      <c r="C119" s="31"/>
      <c r="D119" s="31"/>
      <c r="E119" s="31"/>
      <c r="F119" s="31"/>
      <c r="G119" s="28"/>
      <c r="H119" s="29"/>
      <c r="I119" s="31"/>
      <c r="J119" s="31"/>
      <c r="K119" s="31"/>
      <c r="L119" s="31"/>
      <c r="M119" s="31"/>
      <c r="O119" s="29"/>
      <c r="P119" s="31"/>
      <c r="Q119" s="31"/>
      <c r="R119" s="31"/>
      <c r="S119" s="31"/>
      <c r="T119" s="31"/>
    </row>
    <row r="120" spans="1:20" ht="15.75" thickBot="1">
      <c r="A120" s="124" t="s">
        <v>6</v>
      </c>
      <c r="B120" s="126"/>
      <c r="C120" s="126"/>
      <c r="D120" s="126"/>
      <c r="E120" s="126"/>
      <c r="F120" s="127"/>
      <c r="G120" s="28"/>
      <c r="H120" s="124" t="s">
        <v>6</v>
      </c>
      <c r="I120" s="126"/>
      <c r="J120" s="126"/>
      <c r="K120" s="126"/>
      <c r="L120" s="126"/>
      <c r="M120" s="127"/>
      <c r="O120" s="124" t="s">
        <v>6</v>
      </c>
      <c r="P120" s="126"/>
      <c r="Q120" s="126"/>
      <c r="R120" s="126"/>
      <c r="S120" s="126"/>
      <c r="T120" s="127"/>
    </row>
    <row r="121" spans="1:20">
      <c r="A121" s="128" t="s">
        <v>178</v>
      </c>
      <c r="B121" s="129"/>
      <c r="C121" s="129"/>
      <c r="D121" s="129"/>
      <c r="E121" s="129"/>
      <c r="F121" s="130"/>
      <c r="G121" s="28"/>
      <c r="H121" s="128" t="s">
        <v>242</v>
      </c>
      <c r="I121" s="129"/>
      <c r="J121" s="129"/>
      <c r="K121" s="129"/>
      <c r="L121" s="129"/>
      <c r="M121" s="130"/>
      <c r="O121" s="128"/>
      <c r="P121" s="129"/>
      <c r="Q121" s="129"/>
      <c r="R121" s="129"/>
      <c r="S121" s="129"/>
      <c r="T121" s="130"/>
    </row>
    <row r="122" spans="1:20">
      <c r="A122" s="131"/>
      <c r="B122" s="132"/>
      <c r="C122" s="132"/>
      <c r="D122" s="132"/>
      <c r="E122" s="132"/>
      <c r="F122" s="133"/>
      <c r="G122" s="28"/>
      <c r="H122" s="131"/>
      <c r="I122" s="132"/>
      <c r="J122" s="132"/>
      <c r="K122" s="132"/>
      <c r="L122" s="132"/>
      <c r="M122" s="133"/>
      <c r="O122" s="131"/>
      <c r="P122" s="132"/>
      <c r="Q122" s="132"/>
      <c r="R122" s="132"/>
      <c r="S122" s="132"/>
      <c r="T122" s="133"/>
    </row>
    <row r="123" spans="1:20">
      <c r="A123" s="131"/>
      <c r="B123" s="132"/>
      <c r="C123" s="132"/>
      <c r="D123" s="132"/>
      <c r="E123" s="132"/>
      <c r="F123" s="133"/>
      <c r="G123" s="28"/>
      <c r="H123" s="131"/>
      <c r="I123" s="132"/>
      <c r="J123" s="132"/>
      <c r="K123" s="132"/>
      <c r="L123" s="132"/>
      <c r="M123" s="133"/>
      <c r="O123" s="131"/>
      <c r="P123" s="132"/>
      <c r="Q123" s="132"/>
      <c r="R123" s="132"/>
      <c r="S123" s="132"/>
      <c r="T123" s="133"/>
    </row>
    <row r="124" spans="1:20" ht="15.75" thickBot="1">
      <c r="A124" s="134"/>
      <c r="B124" s="135"/>
      <c r="C124" s="135"/>
      <c r="D124" s="135"/>
      <c r="E124" s="135"/>
      <c r="F124" s="136"/>
      <c r="G124" s="28"/>
      <c r="H124" s="134"/>
      <c r="I124" s="135"/>
      <c r="J124" s="135"/>
      <c r="K124" s="135"/>
      <c r="L124" s="135"/>
      <c r="M124" s="136"/>
      <c r="O124" s="134"/>
      <c r="P124" s="135"/>
      <c r="Q124" s="135"/>
      <c r="R124" s="135"/>
      <c r="S124" s="135"/>
      <c r="T124" s="136"/>
    </row>
    <row r="126" spans="1:20" ht="15.75" thickBot="1"/>
    <row r="127" spans="1:20" ht="15.75" thickBot="1">
      <c r="A127" s="25" t="s">
        <v>7</v>
      </c>
      <c r="B127" s="26">
        <v>40893</v>
      </c>
      <c r="C127" s="27" t="s">
        <v>8</v>
      </c>
      <c r="D127" s="124" t="s">
        <v>33</v>
      </c>
      <c r="E127" s="126"/>
      <c r="F127" s="125"/>
      <c r="H127" s="25" t="s">
        <v>7</v>
      </c>
      <c r="I127" s="26">
        <v>40897</v>
      </c>
      <c r="J127" s="27" t="s">
        <v>8</v>
      </c>
      <c r="K127" s="124" t="s">
        <v>33</v>
      </c>
      <c r="L127" s="126"/>
      <c r="M127" s="125"/>
      <c r="O127" s="25" t="s">
        <v>7</v>
      </c>
      <c r="P127" s="26">
        <v>40926</v>
      </c>
      <c r="Q127" s="27" t="s">
        <v>8</v>
      </c>
      <c r="R127" s="124" t="s">
        <v>33</v>
      </c>
      <c r="S127" s="126"/>
      <c r="T127" s="125"/>
    </row>
    <row r="128" spans="1:20" ht="15.75" thickBot="1">
      <c r="A128" s="29" t="s">
        <v>9</v>
      </c>
      <c r="B128" s="30">
        <v>2</v>
      </c>
      <c r="C128" s="31" t="s">
        <v>10</v>
      </c>
      <c r="D128" s="124" t="s">
        <v>13</v>
      </c>
      <c r="E128" s="126"/>
      <c r="F128" s="125"/>
      <c r="H128" s="29" t="s">
        <v>9</v>
      </c>
      <c r="I128" s="30">
        <v>2</v>
      </c>
      <c r="J128" s="31" t="s">
        <v>10</v>
      </c>
      <c r="K128" s="124" t="s">
        <v>13</v>
      </c>
      <c r="L128" s="126"/>
      <c r="M128" s="125"/>
      <c r="O128" s="29" t="s">
        <v>9</v>
      </c>
      <c r="P128" s="30">
        <v>2</v>
      </c>
      <c r="Q128" s="31" t="s">
        <v>10</v>
      </c>
      <c r="R128" s="124" t="s">
        <v>13</v>
      </c>
      <c r="S128" s="126"/>
      <c r="T128" s="125"/>
    </row>
    <row r="129" spans="1:22" ht="15.75" thickBot="1">
      <c r="A129" s="124"/>
      <c r="B129" s="126"/>
      <c r="C129" s="126"/>
      <c r="D129" s="126"/>
      <c r="E129" s="126"/>
      <c r="F129" s="125"/>
      <c r="H129" s="124"/>
      <c r="I129" s="126"/>
      <c r="J129" s="126"/>
      <c r="K129" s="126"/>
      <c r="L129" s="126"/>
      <c r="M129" s="125"/>
      <c r="O129" s="124"/>
      <c r="P129" s="126"/>
      <c r="Q129" s="126"/>
      <c r="R129" s="126"/>
      <c r="S129" s="126"/>
      <c r="T129" s="125"/>
    </row>
    <row r="130" spans="1:22" ht="15.75" thickBot="1">
      <c r="A130" s="29" t="s">
        <v>0</v>
      </c>
      <c r="B130" s="31" t="s">
        <v>1</v>
      </c>
      <c r="C130" s="124" t="s">
        <v>19</v>
      </c>
      <c r="D130" s="125"/>
      <c r="E130" s="31" t="s">
        <v>2</v>
      </c>
      <c r="F130" s="31" t="s">
        <v>5</v>
      </c>
      <c r="H130" s="29" t="s">
        <v>0</v>
      </c>
      <c r="I130" s="31" t="s">
        <v>1</v>
      </c>
      <c r="J130" s="124" t="s">
        <v>19</v>
      </c>
      <c r="K130" s="125"/>
      <c r="L130" s="31" t="s">
        <v>2</v>
      </c>
      <c r="M130" s="31" t="s">
        <v>5</v>
      </c>
      <c r="O130" s="29" t="s">
        <v>0</v>
      </c>
      <c r="P130" s="31" t="s">
        <v>1</v>
      </c>
      <c r="Q130" s="124" t="s">
        <v>19</v>
      </c>
      <c r="R130" s="125"/>
      <c r="S130" s="31" t="s">
        <v>2</v>
      </c>
      <c r="T130" s="31" t="s">
        <v>5</v>
      </c>
    </row>
    <row r="131" spans="1:22" ht="15.75" thickBot="1">
      <c r="A131" s="40">
        <v>0.40210648148148148</v>
      </c>
      <c r="B131" s="32">
        <v>0.58001157407407411</v>
      </c>
      <c r="C131" s="144">
        <v>5.303240740740741E-2</v>
      </c>
      <c r="D131" s="145"/>
      <c r="E131" s="32">
        <f>B131-C131-A131</f>
        <v>0.12487268518518518</v>
      </c>
      <c r="F131" s="31"/>
      <c r="H131" s="40">
        <v>0.31568287037037041</v>
      </c>
      <c r="I131" s="32">
        <v>0.46530092592592592</v>
      </c>
      <c r="J131" s="144">
        <v>3.0567129629629628E-2</v>
      </c>
      <c r="K131" s="145"/>
      <c r="L131" s="32">
        <f>I131-J131-H131</f>
        <v>0.11905092592592587</v>
      </c>
      <c r="M131" s="31"/>
      <c r="O131" s="40">
        <v>0.41204861111111107</v>
      </c>
      <c r="P131" s="32">
        <v>0.59109953703703699</v>
      </c>
      <c r="Q131" s="144">
        <v>4.6782407407407411E-2</v>
      </c>
      <c r="R131" s="145"/>
      <c r="S131" s="32">
        <f>P131-Q131-O131</f>
        <v>0.13226851851851856</v>
      </c>
      <c r="T131" s="31"/>
      <c r="V131" s="8">
        <f>S131/2</f>
        <v>6.6134259259259282E-2</v>
      </c>
    </row>
    <row r="132" spans="1:22" ht="15.75" thickBot="1">
      <c r="A132" s="29"/>
      <c r="B132" s="31"/>
      <c r="C132" s="124"/>
      <c r="D132" s="125"/>
      <c r="E132" s="59">
        <f>E131/2</f>
        <v>6.2436342592592592E-2</v>
      </c>
      <c r="F132" s="31"/>
      <c r="H132" s="29"/>
      <c r="I132" s="31"/>
      <c r="J132" s="124"/>
      <c r="K132" s="125"/>
      <c r="L132" s="59">
        <f>L131/2</f>
        <v>5.9525462962962933E-2</v>
      </c>
      <c r="M132" s="31"/>
      <c r="O132" s="29"/>
      <c r="P132" s="31"/>
      <c r="Q132" s="124"/>
      <c r="R132" s="125"/>
      <c r="S132" s="59">
        <f>S131/2</f>
        <v>6.6134259259259282E-2</v>
      </c>
      <c r="T132" s="31"/>
    </row>
    <row r="133" spans="1:22" ht="15.75" thickBot="1">
      <c r="A133" s="29"/>
      <c r="B133" s="31"/>
      <c r="C133" s="124"/>
      <c r="D133" s="125"/>
      <c r="E133" s="31"/>
      <c r="F133" s="31"/>
      <c r="H133" s="29"/>
      <c r="I133" s="31"/>
      <c r="J133" s="124"/>
      <c r="K133" s="125"/>
      <c r="L133" s="31"/>
      <c r="M133" s="31"/>
      <c r="O133" s="29"/>
      <c r="P133" s="31"/>
      <c r="Q133" s="124"/>
      <c r="R133" s="125"/>
      <c r="S133" s="31"/>
      <c r="T133" s="31"/>
    </row>
    <row r="134" spans="1:22" ht="15.75" thickBot="1">
      <c r="A134" s="29"/>
      <c r="B134" s="31"/>
      <c r="C134" s="124"/>
      <c r="D134" s="125"/>
      <c r="E134" s="31"/>
      <c r="F134" s="31"/>
      <c r="H134" s="29"/>
      <c r="I134" s="31"/>
      <c r="J134" s="124"/>
      <c r="K134" s="125"/>
      <c r="L134" s="31"/>
      <c r="M134" s="31"/>
      <c r="O134" s="29"/>
      <c r="P134" s="31"/>
      <c r="Q134" s="124"/>
      <c r="R134" s="125"/>
      <c r="S134" s="31"/>
      <c r="T134" s="31"/>
    </row>
    <row r="135" spans="1:22" ht="15.75" thickBot="1">
      <c r="A135" s="29"/>
      <c r="B135" s="31"/>
      <c r="C135" s="124"/>
      <c r="D135" s="127"/>
      <c r="E135" s="31"/>
      <c r="F135" s="31"/>
      <c r="H135" s="29"/>
      <c r="I135" s="31"/>
      <c r="J135" s="124"/>
      <c r="K135" s="127"/>
      <c r="L135" s="31"/>
      <c r="M135" s="31"/>
      <c r="O135" s="29"/>
      <c r="P135" s="31"/>
      <c r="Q135" s="124"/>
      <c r="R135" s="127"/>
      <c r="S135" s="31"/>
      <c r="T135" s="31"/>
    </row>
    <row r="136" spans="1:22" ht="15.75" thickBot="1">
      <c r="A136" s="29"/>
      <c r="B136" s="31"/>
      <c r="C136" s="124"/>
      <c r="D136" s="125"/>
      <c r="E136" s="31"/>
      <c r="F136" s="31"/>
      <c r="H136" s="29"/>
      <c r="I136" s="31"/>
      <c r="J136" s="124"/>
      <c r="K136" s="125"/>
      <c r="L136" s="31"/>
      <c r="M136" s="31"/>
      <c r="O136" s="29"/>
      <c r="P136" s="31"/>
      <c r="Q136" s="124"/>
      <c r="R136" s="125"/>
      <c r="S136" s="31"/>
      <c r="T136" s="31"/>
    </row>
    <row r="137" spans="1:22" ht="15.75" thickBot="1">
      <c r="A137" s="124" t="s">
        <v>255</v>
      </c>
      <c r="B137" s="126"/>
      <c r="C137" s="126"/>
      <c r="D137" s="126"/>
      <c r="E137" s="126"/>
      <c r="F137" s="127"/>
      <c r="H137" s="124" t="s">
        <v>255</v>
      </c>
      <c r="I137" s="126"/>
      <c r="J137" s="126"/>
      <c r="K137" s="126"/>
      <c r="L137" s="126"/>
      <c r="M137" s="127"/>
      <c r="O137" s="124" t="s">
        <v>255</v>
      </c>
      <c r="P137" s="126"/>
      <c r="Q137" s="126"/>
      <c r="R137" s="126"/>
      <c r="S137" s="126"/>
      <c r="T137" s="127"/>
    </row>
    <row r="138" spans="1:22" ht="15.75" thickBot="1">
      <c r="A138" s="29"/>
      <c r="B138" s="31"/>
      <c r="C138" s="31"/>
      <c r="D138" s="31"/>
      <c r="E138" s="31"/>
      <c r="F138" s="31"/>
      <c r="H138" s="29"/>
      <c r="I138" s="31"/>
      <c r="J138" s="31"/>
      <c r="K138" s="31"/>
      <c r="L138" s="31"/>
      <c r="M138" s="31"/>
      <c r="O138" s="29"/>
      <c r="P138" s="31"/>
      <c r="Q138" s="31"/>
      <c r="R138" s="31"/>
      <c r="S138" s="31"/>
      <c r="T138" s="31"/>
    </row>
    <row r="139" spans="1:22" ht="15.75" thickBot="1">
      <c r="A139" s="29"/>
      <c r="B139" s="31"/>
      <c r="C139" s="31"/>
      <c r="D139" s="31"/>
      <c r="E139" s="31"/>
      <c r="F139" s="31"/>
      <c r="H139" s="29"/>
      <c r="I139" s="31"/>
      <c r="J139" s="31"/>
      <c r="K139" s="31"/>
      <c r="L139" s="31"/>
      <c r="M139" s="31"/>
      <c r="O139" s="29"/>
      <c r="P139" s="31"/>
      <c r="Q139" s="31"/>
      <c r="R139" s="31"/>
      <c r="S139" s="31"/>
      <c r="T139" s="31"/>
    </row>
    <row r="140" spans="1:22" ht="15.75" thickBot="1">
      <c r="A140" s="29"/>
      <c r="B140" s="31"/>
      <c r="C140" s="31"/>
      <c r="D140" s="31"/>
      <c r="E140" s="31"/>
      <c r="F140" s="31"/>
      <c r="H140" s="29"/>
      <c r="I140" s="31"/>
      <c r="J140" s="31"/>
      <c r="K140" s="31"/>
      <c r="L140" s="31"/>
      <c r="M140" s="31"/>
      <c r="O140" s="29"/>
      <c r="P140" s="31"/>
      <c r="Q140" s="31"/>
      <c r="R140" s="31"/>
      <c r="S140" s="31"/>
      <c r="T140" s="31"/>
    </row>
    <row r="141" spans="1:22" ht="15.75" thickBot="1">
      <c r="A141" s="29"/>
      <c r="B141" s="31"/>
      <c r="C141" s="31"/>
      <c r="D141" s="31"/>
      <c r="E141" s="31"/>
      <c r="F141" s="31"/>
      <c r="H141" s="29"/>
      <c r="I141" s="31"/>
      <c r="J141" s="31"/>
      <c r="K141" s="31"/>
      <c r="L141" s="31"/>
      <c r="M141" s="31"/>
      <c r="O141" s="29"/>
      <c r="P141" s="31"/>
      <c r="Q141" s="31"/>
      <c r="R141" s="31"/>
      <c r="S141" s="31"/>
      <c r="T141" s="31"/>
    </row>
    <row r="142" spans="1:22" ht="15.75" thickBot="1">
      <c r="A142" s="29"/>
      <c r="B142" s="31"/>
      <c r="C142" s="31"/>
      <c r="D142" s="31"/>
      <c r="E142" s="31"/>
      <c r="F142" s="31"/>
      <c r="H142" s="29"/>
      <c r="I142" s="31"/>
      <c r="J142" s="31"/>
      <c r="K142" s="31"/>
      <c r="L142" s="31"/>
      <c r="M142" s="31"/>
      <c r="O142" s="29"/>
      <c r="P142" s="31"/>
      <c r="Q142" s="31"/>
      <c r="R142" s="31"/>
      <c r="S142" s="31"/>
      <c r="T142" s="31"/>
    </row>
    <row r="143" spans="1:22" ht="15.75" thickBot="1">
      <c r="A143" s="124" t="s">
        <v>6</v>
      </c>
      <c r="B143" s="126"/>
      <c r="C143" s="126"/>
      <c r="D143" s="126"/>
      <c r="E143" s="126"/>
      <c r="F143" s="127"/>
      <c r="H143" s="124" t="s">
        <v>6</v>
      </c>
      <c r="I143" s="126"/>
      <c r="J143" s="126"/>
      <c r="K143" s="126"/>
      <c r="L143" s="126"/>
      <c r="M143" s="127"/>
      <c r="O143" s="124" t="s">
        <v>6</v>
      </c>
      <c r="P143" s="126"/>
      <c r="Q143" s="126"/>
      <c r="R143" s="126"/>
      <c r="S143" s="126"/>
      <c r="T143" s="127"/>
    </row>
    <row r="144" spans="1:22">
      <c r="A144" s="151" t="s">
        <v>260</v>
      </c>
      <c r="B144" s="129"/>
      <c r="C144" s="129"/>
      <c r="D144" s="129"/>
      <c r="E144" s="129"/>
      <c r="F144" s="130"/>
      <c r="H144" s="151" t="s">
        <v>260</v>
      </c>
      <c r="I144" s="129"/>
      <c r="J144" s="129"/>
      <c r="K144" s="129"/>
      <c r="L144" s="129"/>
      <c r="M144" s="130"/>
      <c r="O144" s="151" t="s">
        <v>268</v>
      </c>
      <c r="P144" s="129"/>
      <c r="Q144" s="129"/>
      <c r="R144" s="129"/>
      <c r="S144" s="129"/>
      <c r="T144" s="130"/>
    </row>
    <row r="145" spans="1:21">
      <c r="A145" s="131"/>
      <c r="B145" s="132"/>
      <c r="C145" s="132"/>
      <c r="D145" s="132"/>
      <c r="E145" s="132"/>
      <c r="F145" s="133"/>
      <c r="H145" s="131"/>
      <c r="I145" s="132"/>
      <c r="J145" s="132"/>
      <c r="K145" s="132"/>
      <c r="L145" s="132"/>
      <c r="M145" s="133"/>
      <c r="O145" s="131"/>
      <c r="P145" s="132"/>
      <c r="Q145" s="132"/>
      <c r="R145" s="132"/>
      <c r="S145" s="132"/>
      <c r="T145" s="133"/>
    </row>
    <row r="146" spans="1:21">
      <c r="A146" s="131"/>
      <c r="B146" s="132"/>
      <c r="C146" s="132"/>
      <c r="D146" s="132"/>
      <c r="E146" s="132"/>
      <c r="F146" s="133"/>
      <c r="H146" s="131"/>
      <c r="I146" s="132"/>
      <c r="J146" s="132"/>
      <c r="K146" s="132"/>
      <c r="L146" s="132"/>
      <c r="M146" s="133"/>
      <c r="O146" s="131"/>
      <c r="P146" s="132"/>
      <c r="Q146" s="132"/>
      <c r="R146" s="132"/>
      <c r="S146" s="132"/>
      <c r="T146" s="133"/>
    </row>
    <row r="147" spans="1:21" ht="15.75" thickBot="1">
      <c r="A147" s="134"/>
      <c r="B147" s="135"/>
      <c r="C147" s="135"/>
      <c r="D147" s="135"/>
      <c r="E147" s="135"/>
      <c r="F147" s="136"/>
      <c r="H147" s="134"/>
      <c r="I147" s="135"/>
      <c r="J147" s="135"/>
      <c r="K147" s="135"/>
      <c r="L147" s="135"/>
      <c r="M147" s="136"/>
      <c r="O147" s="134"/>
      <c r="P147" s="135"/>
      <c r="Q147" s="135"/>
      <c r="R147" s="135"/>
      <c r="S147" s="135"/>
      <c r="T147" s="136"/>
    </row>
    <row r="150" spans="1:2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</row>
    <row r="153" spans="1:21">
      <c r="B153" s="97" t="s">
        <v>266</v>
      </c>
      <c r="C153" s="97"/>
      <c r="D153" s="97"/>
      <c r="E153" s="97"/>
      <c r="F153" s="97"/>
    </row>
    <row r="154" spans="1:21">
      <c r="B154" s="1" t="s">
        <v>7</v>
      </c>
      <c r="C154" s="1" t="s">
        <v>9</v>
      </c>
      <c r="D154" s="97" t="s">
        <v>263</v>
      </c>
      <c r="E154" s="97"/>
      <c r="F154" s="1" t="s">
        <v>264</v>
      </c>
    </row>
    <row r="155" spans="1:21">
      <c r="B155" s="3">
        <v>40865</v>
      </c>
      <c r="C155" s="1">
        <v>2</v>
      </c>
      <c r="D155" s="97">
        <v>1503</v>
      </c>
      <c r="E155" s="97"/>
      <c r="F155" s="5">
        <v>5.5555555555555552E-2</v>
      </c>
      <c r="G155" s="8">
        <f>F155/2</f>
        <v>2.7777777777777776E-2</v>
      </c>
    </row>
    <row r="156" spans="1:21">
      <c r="B156" s="3">
        <v>40872</v>
      </c>
      <c r="C156" s="1">
        <v>1</v>
      </c>
      <c r="D156" s="97">
        <v>746</v>
      </c>
      <c r="E156" s="97"/>
      <c r="F156" s="5">
        <v>5.2083333333333336E-2</v>
      </c>
    </row>
    <row r="157" spans="1:21">
      <c r="B157" s="3">
        <v>40863</v>
      </c>
      <c r="C157" s="1">
        <v>1</v>
      </c>
      <c r="D157" s="97">
        <v>730</v>
      </c>
      <c r="E157" s="97"/>
      <c r="F157" s="5">
        <v>5.7638888888888885E-2</v>
      </c>
    </row>
    <row r="158" spans="1:21">
      <c r="B158" s="3">
        <v>40856</v>
      </c>
      <c r="C158" s="1">
        <v>2</v>
      </c>
      <c r="D158" s="97">
        <v>1494</v>
      </c>
      <c r="E158" s="97"/>
      <c r="F158" s="5">
        <v>6.25E-2</v>
      </c>
      <c r="G158" s="8">
        <f>F158/2</f>
        <v>3.125E-2</v>
      </c>
    </row>
    <row r="159" spans="1:21">
      <c r="B159" s="3">
        <v>40848</v>
      </c>
      <c r="C159" s="1">
        <v>2</v>
      </c>
      <c r="D159" s="97">
        <v>1499</v>
      </c>
      <c r="E159" s="97"/>
      <c r="F159" s="5">
        <v>5.5555555555555552E-2</v>
      </c>
      <c r="G159" s="8">
        <f t="shared" ref="G159:G165" si="0">F159/2</f>
        <v>2.7777777777777776E-2</v>
      </c>
    </row>
    <row r="160" spans="1:21">
      <c r="B160" s="3">
        <v>40828</v>
      </c>
      <c r="C160" s="1">
        <v>2</v>
      </c>
      <c r="D160" s="97">
        <v>1460</v>
      </c>
      <c r="E160" s="97"/>
      <c r="F160" s="5">
        <v>5.5555555555555552E-2</v>
      </c>
      <c r="G160" s="8">
        <f t="shared" si="0"/>
        <v>2.7777777777777776E-2</v>
      </c>
    </row>
    <row r="161" spans="2:15">
      <c r="B161" s="3">
        <v>40821</v>
      </c>
      <c r="C161" s="1">
        <v>2</v>
      </c>
      <c r="D161" s="97">
        <v>1520</v>
      </c>
      <c r="E161" s="97"/>
      <c r="F161" s="5">
        <v>6.5972222222222224E-2</v>
      </c>
      <c r="G161" s="8">
        <f t="shared" si="0"/>
        <v>3.2986111111111112E-2</v>
      </c>
      <c r="M161" s="8">
        <v>0.15972222222222224</v>
      </c>
      <c r="N161" s="8">
        <v>0.21458333333333335</v>
      </c>
      <c r="O161" s="8">
        <f>N161-M161</f>
        <v>5.486111111111111E-2</v>
      </c>
    </row>
    <row r="162" spans="2:15">
      <c r="B162" s="3">
        <v>40893</v>
      </c>
      <c r="C162" s="1">
        <v>2</v>
      </c>
      <c r="D162" s="97">
        <v>1482</v>
      </c>
      <c r="E162" s="97"/>
      <c r="F162" s="5">
        <v>5.7638888888888885E-2</v>
      </c>
      <c r="G162" s="8">
        <f t="shared" si="0"/>
        <v>2.8819444444444443E-2</v>
      </c>
    </row>
    <row r="163" spans="2:15">
      <c r="B163" s="90">
        <v>40926</v>
      </c>
      <c r="C163" s="91">
        <v>2</v>
      </c>
      <c r="D163">
        <v>1567</v>
      </c>
      <c r="F163" s="8">
        <v>5.5555555555555552E-2</v>
      </c>
      <c r="G163" s="8">
        <f t="shared" si="0"/>
        <v>2.7777777777777776E-2</v>
      </c>
    </row>
    <row r="164" spans="2:15">
      <c r="B164" s="90">
        <v>40934</v>
      </c>
      <c r="C164" s="91">
        <v>2</v>
      </c>
      <c r="D164">
        <v>1579</v>
      </c>
      <c r="F164" s="8">
        <v>5.9722222222222225E-2</v>
      </c>
      <c r="G164" s="94">
        <f t="shared" si="0"/>
        <v>2.9861111111111113E-2</v>
      </c>
    </row>
    <row r="165" spans="2:15">
      <c r="C165" s="91">
        <v>2</v>
      </c>
      <c r="D165">
        <v>1414</v>
      </c>
      <c r="F165" s="8">
        <v>5.486111111111111E-2</v>
      </c>
      <c r="G165" s="94">
        <f t="shared" si="0"/>
        <v>2.7430555555555555E-2</v>
      </c>
    </row>
  </sheetData>
  <mergeCells count="248">
    <mergeCell ref="O143:T143"/>
    <mergeCell ref="O144:T147"/>
    <mergeCell ref="R128:T128"/>
    <mergeCell ref="O129:T129"/>
    <mergeCell ref="Q130:R130"/>
    <mergeCell ref="Q131:R131"/>
    <mergeCell ref="Q132:R132"/>
    <mergeCell ref="Q133:R133"/>
    <mergeCell ref="Q134:R134"/>
    <mergeCell ref="Q135:R135"/>
    <mergeCell ref="Q136:R136"/>
    <mergeCell ref="V60:AA60"/>
    <mergeCell ref="V66:AA66"/>
    <mergeCell ref="V67:AA70"/>
    <mergeCell ref="R127:T127"/>
    <mergeCell ref="R105:T105"/>
    <mergeCell ref="O106:T106"/>
    <mergeCell ref="Q107:R107"/>
    <mergeCell ref="Q108:R108"/>
    <mergeCell ref="O137:T137"/>
    <mergeCell ref="Y51:AA51"/>
    <mergeCell ref="V52:AA52"/>
    <mergeCell ref="X53:Y53"/>
    <mergeCell ref="X54:Y54"/>
    <mergeCell ref="X55:Y55"/>
    <mergeCell ref="X56:Y56"/>
    <mergeCell ref="X57:Y57"/>
    <mergeCell ref="X58:Y58"/>
    <mergeCell ref="X59:Y59"/>
    <mergeCell ref="R31:S31"/>
    <mergeCell ref="R32:S32"/>
    <mergeCell ref="R33:S33"/>
    <mergeCell ref="R34:S34"/>
    <mergeCell ref="R35:S35"/>
    <mergeCell ref="P36:U36"/>
    <mergeCell ref="P42:U42"/>
    <mergeCell ref="P43:U46"/>
    <mergeCell ref="Y50:AA50"/>
    <mergeCell ref="Y31:Z31"/>
    <mergeCell ref="Y32:Z32"/>
    <mergeCell ref="Y33:Z33"/>
    <mergeCell ref="Y34:Z34"/>
    <mergeCell ref="Y35:Z35"/>
    <mergeCell ref="W36:AB36"/>
    <mergeCell ref="W42:AB42"/>
    <mergeCell ref="W43:AB46"/>
    <mergeCell ref="H137:M137"/>
    <mergeCell ref="H143:M143"/>
    <mergeCell ref="H144:M147"/>
    <mergeCell ref="J132:K132"/>
    <mergeCell ref="J133:K133"/>
    <mergeCell ref="J134:K134"/>
    <mergeCell ref="J135:K135"/>
    <mergeCell ref="J136:K136"/>
    <mergeCell ref="K127:M127"/>
    <mergeCell ref="K128:M128"/>
    <mergeCell ref="H129:M129"/>
    <mergeCell ref="J130:K130"/>
    <mergeCell ref="J131:K131"/>
    <mergeCell ref="A137:F137"/>
    <mergeCell ref="A143:F143"/>
    <mergeCell ref="A144:F147"/>
    <mergeCell ref="R50:T50"/>
    <mergeCell ref="R51:T51"/>
    <mergeCell ref="O52:T52"/>
    <mergeCell ref="Q53:R53"/>
    <mergeCell ref="Q54:R54"/>
    <mergeCell ref="Q55:R55"/>
    <mergeCell ref="Q56:R56"/>
    <mergeCell ref="Q57:R57"/>
    <mergeCell ref="Q58:R58"/>
    <mergeCell ref="Q59:R59"/>
    <mergeCell ref="O60:T60"/>
    <mergeCell ref="O66:T66"/>
    <mergeCell ref="O67:T70"/>
    <mergeCell ref="C132:D132"/>
    <mergeCell ref="C133:D133"/>
    <mergeCell ref="C134:D134"/>
    <mergeCell ref="C135:D135"/>
    <mergeCell ref="C136:D136"/>
    <mergeCell ref="D127:F127"/>
    <mergeCell ref="D128:F128"/>
    <mergeCell ref="A129:F129"/>
    <mergeCell ref="C130:D130"/>
    <mergeCell ref="C131:D131"/>
    <mergeCell ref="O114:T114"/>
    <mergeCell ref="O120:T120"/>
    <mergeCell ref="O121:T124"/>
    <mergeCell ref="K50:M50"/>
    <mergeCell ref="K51:M51"/>
    <mergeCell ref="H52:M52"/>
    <mergeCell ref="J53:K53"/>
    <mergeCell ref="J54:K54"/>
    <mergeCell ref="J55:K55"/>
    <mergeCell ref="J56:K56"/>
    <mergeCell ref="J57:K57"/>
    <mergeCell ref="J58:K58"/>
    <mergeCell ref="J59:K59"/>
    <mergeCell ref="H60:M60"/>
    <mergeCell ref="H66:M66"/>
    <mergeCell ref="H67:M70"/>
    <mergeCell ref="Q109:R109"/>
    <mergeCell ref="Q110:R110"/>
    <mergeCell ref="Q111:R111"/>
    <mergeCell ref="Q112:R112"/>
    <mergeCell ref="Q113:R113"/>
    <mergeCell ref="R104:T104"/>
    <mergeCell ref="C112:D112"/>
    <mergeCell ref="C113:D113"/>
    <mergeCell ref="A114:F114"/>
    <mergeCell ref="A120:F120"/>
    <mergeCell ref="A121:F124"/>
    <mergeCell ref="C111:D111"/>
    <mergeCell ref="C109:D109"/>
    <mergeCell ref="C110:D110"/>
    <mergeCell ref="J113:K113"/>
    <mergeCell ref="H114:M114"/>
    <mergeCell ref="H120:M120"/>
    <mergeCell ref="H121:M124"/>
    <mergeCell ref="J109:K109"/>
    <mergeCell ref="J110:K110"/>
    <mergeCell ref="J111:K111"/>
    <mergeCell ref="J112:K112"/>
    <mergeCell ref="A106:F106"/>
    <mergeCell ref="C107:D107"/>
    <mergeCell ref="C108:D108"/>
    <mergeCell ref="K104:M104"/>
    <mergeCell ref="K105:M105"/>
    <mergeCell ref="H106:M106"/>
    <mergeCell ref="J107:K107"/>
    <mergeCell ref="J108:K108"/>
    <mergeCell ref="D74:F74"/>
    <mergeCell ref="A75:F75"/>
    <mergeCell ref="C76:D76"/>
    <mergeCell ref="C77:D77"/>
    <mergeCell ref="C78:D78"/>
    <mergeCell ref="C79:D79"/>
    <mergeCell ref="C80:D80"/>
    <mergeCell ref="C81:D81"/>
    <mergeCell ref="C82:D82"/>
    <mergeCell ref="A83:F83"/>
    <mergeCell ref="C57:D57"/>
    <mergeCell ref="C58:D58"/>
    <mergeCell ref="A43:F46"/>
    <mergeCell ref="A60:F60"/>
    <mergeCell ref="A66:F66"/>
    <mergeCell ref="A67:F70"/>
    <mergeCell ref="A102:L102"/>
    <mergeCell ref="D104:F104"/>
    <mergeCell ref="D105:F105"/>
    <mergeCell ref="H43:N46"/>
    <mergeCell ref="A48:L48"/>
    <mergeCell ref="D50:F50"/>
    <mergeCell ref="D51:F51"/>
    <mergeCell ref="A52:F52"/>
    <mergeCell ref="C53:D53"/>
    <mergeCell ref="C54:D54"/>
    <mergeCell ref="C55:D55"/>
    <mergeCell ref="C56:D56"/>
    <mergeCell ref="A89:F89"/>
    <mergeCell ref="A90:F93"/>
    <mergeCell ref="D73:F73"/>
    <mergeCell ref="C59:D59"/>
    <mergeCell ref="A18:F18"/>
    <mergeCell ref="A19:F22"/>
    <mergeCell ref="A24:K24"/>
    <mergeCell ref="D26:F26"/>
    <mergeCell ref="D27:F27"/>
    <mergeCell ref="K26:N26"/>
    <mergeCell ref="K27:N27"/>
    <mergeCell ref="A28:F28"/>
    <mergeCell ref="J31:K31"/>
    <mergeCell ref="C29:D29"/>
    <mergeCell ref="C30:D30"/>
    <mergeCell ref="C31:D31"/>
    <mergeCell ref="H28:N28"/>
    <mergeCell ref="J29:K29"/>
    <mergeCell ref="J30:K30"/>
    <mergeCell ref="H18:M18"/>
    <mergeCell ref="H19:M22"/>
    <mergeCell ref="A12:F12"/>
    <mergeCell ref="A1:K1"/>
    <mergeCell ref="D2:F2"/>
    <mergeCell ref="D3:F3"/>
    <mergeCell ref="A4:F4"/>
    <mergeCell ref="C5:D5"/>
    <mergeCell ref="C6:D6"/>
    <mergeCell ref="C7:D7"/>
    <mergeCell ref="C8:D8"/>
    <mergeCell ref="C9:D9"/>
    <mergeCell ref="C10:D10"/>
    <mergeCell ref="C11:D11"/>
    <mergeCell ref="K2:M2"/>
    <mergeCell ref="K3:M3"/>
    <mergeCell ref="H4:M4"/>
    <mergeCell ref="J5:K5"/>
    <mergeCell ref="J6:K6"/>
    <mergeCell ref="J7:K7"/>
    <mergeCell ref="J8:K8"/>
    <mergeCell ref="J9:K9"/>
    <mergeCell ref="J10:K10"/>
    <mergeCell ref="J11:K11"/>
    <mergeCell ref="H12:M12"/>
    <mergeCell ref="D162:E162"/>
    <mergeCell ref="B153:F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R2:T2"/>
    <mergeCell ref="R3:T3"/>
    <mergeCell ref="O4:T4"/>
    <mergeCell ref="Q5:R5"/>
    <mergeCell ref="Q6:R6"/>
    <mergeCell ref="Q7:R7"/>
    <mergeCell ref="Q8:R8"/>
    <mergeCell ref="Q9:R9"/>
    <mergeCell ref="Q10:R10"/>
    <mergeCell ref="Q11:R11"/>
    <mergeCell ref="O12:T12"/>
    <mergeCell ref="O18:T18"/>
    <mergeCell ref="O19:T22"/>
    <mergeCell ref="Z26:AB26"/>
    <mergeCell ref="Z27:AB27"/>
    <mergeCell ref="W28:AB28"/>
    <mergeCell ref="Y29:Z29"/>
    <mergeCell ref="Y30:Z30"/>
    <mergeCell ref="S26:U26"/>
    <mergeCell ref="S27:U27"/>
    <mergeCell ref="P28:U28"/>
    <mergeCell ref="R29:S29"/>
    <mergeCell ref="R30:S30"/>
    <mergeCell ref="C32:D32"/>
    <mergeCell ref="J32:K32"/>
    <mergeCell ref="J33:K33"/>
    <mergeCell ref="J34:K34"/>
    <mergeCell ref="J35:K35"/>
    <mergeCell ref="H42:N42"/>
    <mergeCell ref="C35:D35"/>
    <mergeCell ref="A36:F36"/>
    <mergeCell ref="A42:F42"/>
    <mergeCell ref="C33:D33"/>
    <mergeCell ref="C34:D34"/>
    <mergeCell ref="H36:N3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/>
  <dimension ref="A1:AA227"/>
  <sheetViews>
    <sheetView topLeftCell="A178" zoomScale="70" zoomScaleNormal="70" workbookViewId="0">
      <selection activeCell="W100" sqref="W100"/>
    </sheetView>
  </sheetViews>
  <sheetFormatPr baseColWidth="10" defaultRowHeight="15"/>
  <cols>
    <col min="2" max="2" width="11.5703125" bestFit="1" customWidth="1"/>
    <col min="9" max="9" width="12" bestFit="1" customWidth="1"/>
    <col min="16" max="16" width="12" bestFit="1" customWidth="1"/>
    <col min="19" max="19" width="13.42578125" bestFit="1" customWidth="1"/>
    <col min="23" max="23" width="12" bestFit="1" customWidth="1"/>
  </cols>
  <sheetData>
    <row r="1" spans="1:27">
      <c r="A1" s="148" t="s">
        <v>233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36"/>
      <c r="N1" s="36"/>
      <c r="O1" s="36"/>
      <c r="P1" s="36"/>
      <c r="Q1" s="36"/>
    </row>
    <row r="2" spans="1:27" ht="15.75" thickBot="1"/>
    <row r="3" spans="1:27" ht="15.75" thickBot="1">
      <c r="A3" s="25" t="s">
        <v>7</v>
      </c>
      <c r="B3" s="26">
        <v>40863</v>
      </c>
      <c r="C3" s="27" t="s">
        <v>8</v>
      </c>
      <c r="D3" s="124" t="s">
        <v>15</v>
      </c>
      <c r="E3" s="126"/>
      <c r="F3" s="125"/>
      <c r="G3" s="28"/>
      <c r="H3" s="25" t="s">
        <v>7</v>
      </c>
      <c r="I3" s="26">
        <v>40926</v>
      </c>
      <c r="J3" s="27" t="s">
        <v>8</v>
      </c>
      <c r="K3" s="124" t="s">
        <v>15</v>
      </c>
      <c r="L3" s="126"/>
      <c r="M3" s="125"/>
      <c r="O3" s="25" t="s">
        <v>7</v>
      </c>
      <c r="P3" s="26">
        <v>40934</v>
      </c>
      <c r="Q3" s="27" t="s">
        <v>8</v>
      </c>
      <c r="R3" s="124" t="s">
        <v>15</v>
      </c>
      <c r="S3" s="126"/>
      <c r="T3" s="125"/>
      <c r="V3" s="25" t="s">
        <v>7</v>
      </c>
      <c r="W3" s="26">
        <v>40941</v>
      </c>
      <c r="X3" s="27" t="s">
        <v>8</v>
      </c>
      <c r="Y3" s="124" t="s">
        <v>15</v>
      </c>
      <c r="Z3" s="126"/>
      <c r="AA3" s="125"/>
    </row>
    <row r="4" spans="1:27" ht="15.75" thickBot="1">
      <c r="A4" s="29" t="s">
        <v>9</v>
      </c>
      <c r="B4" s="30">
        <v>1</v>
      </c>
      <c r="C4" s="31" t="s">
        <v>10</v>
      </c>
      <c r="D4" s="124" t="s">
        <v>22</v>
      </c>
      <c r="E4" s="126"/>
      <c r="F4" s="125"/>
      <c r="G4" s="28"/>
      <c r="H4" s="29" t="s">
        <v>9</v>
      </c>
      <c r="I4" s="30">
        <v>1</v>
      </c>
      <c r="J4" s="31" t="s">
        <v>10</v>
      </c>
      <c r="K4" s="124" t="s">
        <v>22</v>
      </c>
      <c r="L4" s="126"/>
      <c r="M4" s="125"/>
      <c r="O4" s="29" t="s">
        <v>9</v>
      </c>
      <c r="P4" s="30">
        <v>1</v>
      </c>
      <c r="Q4" s="31" t="s">
        <v>10</v>
      </c>
      <c r="R4" s="124" t="s">
        <v>22</v>
      </c>
      <c r="S4" s="126"/>
      <c r="T4" s="125"/>
      <c r="V4" s="29" t="s">
        <v>9</v>
      </c>
      <c r="W4" s="30">
        <v>1</v>
      </c>
      <c r="X4" s="31" t="s">
        <v>10</v>
      </c>
      <c r="Y4" s="124" t="s">
        <v>22</v>
      </c>
      <c r="Z4" s="126"/>
      <c r="AA4" s="125"/>
    </row>
    <row r="5" spans="1:27" ht="15.75" thickBot="1">
      <c r="A5" s="124"/>
      <c r="B5" s="126"/>
      <c r="C5" s="126"/>
      <c r="D5" s="126"/>
      <c r="E5" s="126"/>
      <c r="F5" s="125"/>
      <c r="G5" s="28"/>
      <c r="H5" s="124"/>
      <c r="I5" s="126"/>
      <c r="J5" s="126"/>
      <c r="K5" s="126"/>
      <c r="L5" s="126"/>
      <c r="M5" s="125"/>
      <c r="O5" s="124"/>
      <c r="P5" s="126"/>
      <c r="Q5" s="126"/>
      <c r="R5" s="126"/>
      <c r="S5" s="126"/>
      <c r="T5" s="125"/>
      <c r="V5" s="124"/>
      <c r="W5" s="126"/>
      <c r="X5" s="126"/>
      <c r="Y5" s="126"/>
      <c r="Z5" s="126"/>
      <c r="AA5" s="125"/>
    </row>
    <row r="6" spans="1:27" ht="15.75" thickBot="1">
      <c r="A6" s="29" t="s">
        <v>0</v>
      </c>
      <c r="B6" s="31" t="s">
        <v>1</v>
      </c>
      <c r="C6" s="124" t="s">
        <v>4</v>
      </c>
      <c r="D6" s="125"/>
      <c r="E6" s="31" t="s">
        <v>2</v>
      </c>
      <c r="F6" s="31" t="s">
        <v>5</v>
      </c>
      <c r="G6" s="28"/>
      <c r="H6" s="29" t="s">
        <v>0</v>
      </c>
      <c r="I6" s="31" t="s">
        <v>1</v>
      </c>
      <c r="J6" s="124" t="s">
        <v>4</v>
      </c>
      <c r="K6" s="125"/>
      <c r="L6" s="31" t="s">
        <v>2</v>
      </c>
      <c r="M6" s="31" t="s">
        <v>5</v>
      </c>
      <c r="O6" s="29" t="s">
        <v>0</v>
      </c>
      <c r="P6" s="31" t="s">
        <v>1</v>
      </c>
      <c r="Q6" s="124" t="s">
        <v>4</v>
      </c>
      <c r="R6" s="125"/>
      <c r="S6" s="31" t="s">
        <v>2</v>
      </c>
      <c r="T6" s="31" t="s">
        <v>5</v>
      </c>
      <c r="V6" s="29" t="s">
        <v>0</v>
      </c>
      <c r="W6" s="31" t="s">
        <v>1</v>
      </c>
      <c r="X6" s="124" t="s">
        <v>4</v>
      </c>
      <c r="Y6" s="125"/>
      <c r="Z6" s="31" t="s">
        <v>2</v>
      </c>
      <c r="AA6" s="31" t="s">
        <v>5</v>
      </c>
    </row>
    <row r="7" spans="1:27" ht="15.75" thickBot="1">
      <c r="A7" s="29"/>
      <c r="B7" s="31"/>
      <c r="C7" s="124" t="s">
        <v>160</v>
      </c>
      <c r="D7" s="125"/>
      <c r="E7" s="32">
        <v>3.9351851851851857E-3</v>
      </c>
      <c r="F7" s="31"/>
      <c r="G7" s="28"/>
      <c r="H7" s="58">
        <v>0.7163194444444444</v>
      </c>
      <c r="I7" s="59">
        <v>0.74163194444444447</v>
      </c>
      <c r="J7" s="124"/>
      <c r="K7" s="125"/>
      <c r="L7" s="32">
        <f>I7-H7</f>
        <v>2.5312500000000071E-2</v>
      </c>
      <c r="M7" s="31"/>
      <c r="O7" s="58">
        <v>0.61799768518518516</v>
      </c>
      <c r="P7" s="59">
        <v>0.65509259259259256</v>
      </c>
      <c r="Q7" s="124"/>
      <c r="R7" s="125"/>
      <c r="S7" s="32">
        <f>P7-O7</f>
        <v>3.7094907407407396E-2</v>
      </c>
      <c r="T7" s="31"/>
      <c r="V7" s="58">
        <v>0.55420138888888892</v>
      </c>
      <c r="W7" s="59">
        <v>0.57185185185185183</v>
      </c>
      <c r="X7" s="124"/>
      <c r="Y7" s="125"/>
      <c r="Z7" s="32">
        <f>W7-V7</f>
        <v>1.765046296296291E-2</v>
      </c>
      <c r="AA7" s="31"/>
    </row>
    <row r="8" spans="1:27" ht="15.75" thickBot="1">
      <c r="A8" s="29"/>
      <c r="B8" s="31"/>
      <c r="C8" s="124" t="s">
        <v>116</v>
      </c>
      <c r="D8" s="125"/>
      <c r="E8" s="32">
        <v>3.3564814814814812E-4</v>
      </c>
      <c r="F8" s="31"/>
      <c r="G8" s="28"/>
      <c r="H8" s="29"/>
      <c r="I8" s="31"/>
      <c r="J8" s="124"/>
      <c r="K8" s="125"/>
      <c r="L8" s="32"/>
      <c r="M8" s="31"/>
      <c r="O8" s="29"/>
      <c r="P8" s="31"/>
      <c r="Q8" s="124"/>
      <c r="R8" s="125"/>
      <c r="S8" s="32"/>
      <c r="T8" s="31"/>
      <c r="V8" s="29"/>
      <c r="W8" s="31"/>
      <c r="X8" s="124"/>
      <c r="Y8" s="125"/>
      <c r="Z8" s="32"/>
      <c r="AA8" s="31"/>
    </row>
    <row r="9" spans="1:27" ht="15.75" thickBot="1">
      <c r="A9" s="29"/>
      <c r="B9" s="31"/>
      <c r="C9" s="124" t="s">
        <v>161</v>
      </c>
      <c r="D9" s="125"/>
      <c r="E9" s="32">
        <v>6.7361111111111103E-3</v>
      </c>
      <c r="F9" s="31"/>
      <c r="G9" s="28"/>
      <c r="H9" s="29"/>
      <c r="I9" s="31"/>
      <c r="J9" s="124"/>
      <c r="K9" s="125"/>
      <c r="L9" s="32"/>
      <c r="M9" s="31"/>
      <c r="O9" s="29"/>
      <c r="P9" s="31"/>
      <c r="Q9" s="124"/>
      <c r="R9" s="125"/>
      <c r="S9" s="32"/>
      <c r="T9" s="31"/>
      <c r="V9" s="29"/>
      <c r="W9" s="31"/>
      <c r="X9" s="124"/>
      <c r="Y9" s="125"/>
      <c r="Z9" s="32"/>
      <c r="AA9" s="31"/>
    </row>
    <row r="10" spans="1:27" ht="15.75" thickBot="1">
      <c r="A10" s="29"/>
      <c r="B10" s="31"/>
      <c r="C10" s="124" t="s">
        <v>118</v>
      </c>
      <c r="D10" s="125"/>
      <c r="E10" s="32">
        <v>4.0509259259259258E-4</v>
      </c>
      <c r="F10" s="31"/>
      <c r="G10" s="28"/>
      <c r="H10" s="29"/>
      <c r="I10" s="31"/>
      <c r="J10" s="124"/>
      <c r="K10" s="125"/>
      <c r="L10" s="32"/>
      <c r="M10" s="31"/>
      <c r="O10" s="29"/>
      <c r="P10" s="31"/>
      <c r="Q10" s="124"/>
      <c r="R10" s="125"/>
      <c r="S10" s="32"/>
      <c r="T10" s="31"/>
      <c r="V10" s="29"/>
      <c r="W10" s="31"/>
      <c r="X10" s="124"/>
      <c r="Y10" s="125"/>
      <c r="Z10" s="32"/>
      <c r="AA10" s="31"/>
    </row>
    <row r="11" spans="1:27" ht="15.75" thickBot="1">
      <c r="A11" s="29"/>
      <c r="B11" s="31"/>
      <c r="C11" s="124"/>
      <c r="D11" s="125"/>
      <c r="E11" s="31"/>
      <c r="F11" s="31"/>
      <c r="G11" s="28"/>
      <c r="H11" s="29"/>
      <c r="I11" s="31"/>
      <c r="J11" s="124"/>
      <c r="K11" s="125"/>
      <c r="L11" s="31"/>
      <c r="M11" s="31"/>
      <c r="O11" s="29"/>
      <c r="P11" s="31"/>
      <c r="Q11" s="124"/>
      <c r="R11" s="125"/>
      <c r="S11" s="31"/>
      <c r="T11" s="31"/>
      <c r="V11" s="29"/>
      <c r="W11" s="31"/>
      <c r="X11" s="124"/>
      <c r="Y11" s="125"/>
      <c r="Z11" s="31"/>
      <c r="AA11" s="31"/>
    </row>
    <row r="12" spans="1:27" ht="15.75" thickBot="1">
      <c r="A12" s="124" t="s">
        <v>3</v>
      </c>
      <c r="B12" s="126"/>
      <c r="C12" s="126"/>
      <c r="D12" s="126"/>
      <c r="E12" s="126"/>
      <c r="F12" s="127"/>
      <c r="G12" s="28"/>
      <c r="H12" s="124" t="s">
        <v>3</v>
      </c>
      <c r="I12" s="126"/>
      <c r="J12" s="126"/>
      <c r="K12" s="126"/>
      <c r="L12" s="126"/>
      <c r="M12" s="127"/>
      <c r="O12" s="124" t="s">
        <v>3</v>
      </c>
      <c r="P12" s="126"/>
      <c r="Q12" s="126"/>
      <c r="R12" s="126"/>
      <c r="S12" s="126"/>
      <c r="T12" s="127"/>
      <c r="V12" s="124" t="s">
        <v>3</v>
      </c>
      <c r="W12" s="126"/>
      <c r="X12" s="126"/>
      <c r="Y12" s="126"/>
      <c r="Z12" s="126"/>
      <c r="AA12" s="127"/>
    </row>
    <row r="13" spans="1:27" ht="15.75" thickBot="1">
      <c r="A13" s="29"/>
      <c r="B13" s="31"/>
      <c r="C13" s="31"/>
      <c r="D13" s="31"/>
      <c r="E13" s="31"/>
      <c r="F13" s="31"/>
      <c r="G13" s="28"/>
      <c r="H13" s="29"/>
      <c r="I13" s="31"/>
      <c r="J13" s="31"/>
      <c r="K13" s="31"/>
      <c r="L13" s="31"/>
      <c r="M13" s="31"/>
      <c r="O13" s="29"/>
      <c r="P13" s="31"/>
      <c r="Q13" s="31"/>
      <c r="R13" s="31"/>
      <c r="S13" s="31"/>
      <c r="T13" s="31"/>
      <c r="V13" s="29"/>
      <c r="W13" s="31"/>
      <c r="X13" s="31"/>
      <c r="Y13" s="31"/>
      <c r="Z13" s="31"/>
      <c r="AA13" s="31"/>
    </row>
    <row r="14" spans="1:27" ht="15.75" thickBot="1">
      <c r="A14" s="29"/>
      <c r="B14" s="31"/>
      <c r="C14" s="31"/>
      <c r="D14" s="31"/>
      <c r="E14" s="31"/>
      <c r="F14" s="31"/>
      <c r="G14" s="28"/>
      <c r="H14" s="29"/>
      <c r="I14" s="31"/>
      <c r="J14" s="31"/>
      <c r="K14" s="31"/>
      <c r="L14" s="31"/>
      <c r="M14" s="31"/>
      <c r="O14" s="29"/>
      <c r="P14" s="31"/>
      <c r="Q14" s="31"/>
      <c r="R14" s="31"/>
      <c r="S14" s="31"/>
      <c r="T14" s="31"/>
      <c r="V14" s="29"/>
      <c r="W14" s="31"/>
      <c r="X14" s="31"/>
      <c r="Y14" s="31"/>
      <c r="Z14" s="31"/>
      <c r="AA14" s="31"/>
    </row>
    <row r="15" spans="1:27" ht="15.75" thickBot="1">
      <c r="A15" s="29"/>
      <c r="B15" s="31"/>
      <c r="C15" s="31"/>
      <c r="D15" s="31"/>
      <c r="E15" s="31"/>
      <c r="F15" s="31"/>
      <c r="G15" s="28"/>
      <c r="H15" s="29"/>
      <c r="I15" s="31"/>
      <c r="J15" s="31"/>
      <c r="K15" s="31"/>
      <c r="L15" s="31"/>
      <c r="M15" s="31"/>
      <c r="O15" s="29"/>
      <c r="P15" s="31"/>
      <c r="Q15" s="31"/>
      <c r="R15" s="31"/>
      <c r="S15" s="31"/>
      <c r="T15" s="31"/>
      <c r="V15" s="29"/>
      <c r="W15" s="31"/>
      <c r="X15" s="31"/>
      <c r="Y15" s="31"/>
      <c r="Z15" s="31"/>
      <c r="AA15" s="31"/>
    </row>
    <row r="16" spans="1:27" ht="15.75" thickBot="1">
      <c r="A16" s="29"/>
      <c r="B16" s="31"/>
      <c r="C16" s="31"/>
      <c r="D16" s="31"/>
      <c r="E16" s="31"/>
      <c r="F16" s="31"/>
      <c r="G16" s="28"/>
      <c r="H16" s="29"/>
      <c r="I16" s="31"/>
      <c r="J16" s="31"/>
      <c r="K16" s="31"/>
      <c r="L16" s="31"/>
      <c r="M16" s="31"/>
      <c r="O16" s="29"/>
      <c r="P16" s="31"/>
      <c r="Q16" s="31"/>
      <c r="R16" s="31"/>
      <c r="S16" s="31"/>
      <c r="T16" s="31"/>
      <c r="V16" s="29"/>
      <c r="W16" s="31"/>
      <c r="X16" s="31"/>
      <c r="Y16" s="31"/>
      <c r="Z16" s="31"/>
      <c r="AA16" s="31"/>
    </row>
    <row r="17" spans="1:27" ht="15.75" thickBot="1">
      <c r="A17" s="29"/>
      <c r="B17" s="31"/>
      <c r="C17" s="31"/>
      <c r="D17" s="31"/>
      <c r="E17" s="31"/>
      <c r="F17" s="31"/>
      <c r="G17" s="28"/>
      <c r="H17" s="29"/>
      <c r="I17" s="31"/>
      <c r="J17" s="31"/>
      <c r="K17" s="31"/>
      <c r="L17" s="31"/>
      <c r="M17" s="31"/>
      <c r="O17" s="29"/>
      <c r="P17" s="31"/>
      <c r="Q17" s="31"/>
      <c r="R17" s="31"/>
      <c r="S17" s="31"/>
      <c r="T17" s="31"/>
      <c r="V17" s="29"/>
      <c r="W17" s="31"/>
      <c r="X17" s="31"/>
      <c r="Y17" s="31"/>
      <c r="Z17" s="31"/>
      <c r="AA17" s="31"/>
    </row>
    <row r="18" spans="1:27" ht="15.75" thickBot="1">
      <c r="A18" s="124" t="s">
        <v>6</v>
      </c>
      <c r="B18" s="126"/>
      <c r="C18" s="126"/>
      <c r="D18" s="126"/>
      <c r="E18" s="126"/>
      <c r="F18" s="127"/>
      <c r="G18" s="28"/>
      <c r="H18" s="124" t="s">
        <v>6</v>
      </c>
      <c r="I18" s="126"/>
      <c r="J18" s="126"/>
      <c r="K18" s="126"/>
      <c r="L18" s="126"/>
      <c r="M18" s="127"/>
      <c r="O18" s="124" t="s">
        <v>6</v>
      </c>
      <c r="P18" s="126"/>
      <c r="Q18" s="126"/>
      <c r="R18" s="126"/>
      <c r="S18" s="126"/>
      <c r="T18" s="127"/>
      <c r="V18" s="124" t="s">
        <v>6</v>
      </c>
      <c r="W18" s="126"/>
      <c r="X18" s="126"/>
      <c r="Y18" s="126"/>
      <c r="Z18" s="126"/>
      <c r="AA18" s="127"/>
    </row>
    <row r="19" spans="1:27">
      <c r="A19" s="128"/>
      <c r="B19" s="129"/>
      <c r="C19" s="129"/>
      <c r="D19" s="129"/>
      <c r="E19" s="129"/>
      <c r="F19" s="130"/>
      <c r="G19" s="28"/>
      <c r="H19" s="128"/>
      <c r="I19" s="129"/>
      <c r="J19" s="129"/>
      <c r="K19" s="129"/>
      <c r="L19" s="129"/>
      <c r="M19" s="130"/>
      <c r="O19" s="128"/>
      <c r="P19" s="129"/>
      <c r="Q19" s="129"/>
      <c r="R19" s="129"/>
      <c r="S19" s="129"/>
      <c r="T19" s="130"/>
      <c r="V19" s="128"/>
      <c r="W19" s="129"/>
      <c r="X19" s="129"/>
      <c r="Y19" s="129"/>
      <c r="Z19" s="129"/>
      <c r="AA19" s="130"/>
    </row>
    <row r="20" spans="1:27">
      <c r="A20" s="131"/>
      <c r="B20" s="132"/>
      <c r="C20" s="132"/>
      <c r="D20" s="132"/>
      <c r="E20" s="132"/>
      <c r="F20" s="133"/>
      <c r="G20" s="28"/>
      <c r="H20" s="131"/>
      <c r="I20" s="132"/>
      <c r="J20" s="132"/>
      <c r="K20" s="132"/>
      <c r="L20" s="132"/>
      <c r="M20" s="133"/>
      <c r="O20" s="131"/>
      <c r="P20" s="132"/>
      <c r="Q20" s="132"/>
      <c r="R20" s="132"/>
      <c r="S20" s="132"/>
      <c r="T20" s="133"/>
      <c r="V20" s="131"/>
      <c r="W20" s="132"/>
      <c r="X20" s="132"/>
      <c r="Y20" s="132"/>
      <c r="Z20" s="132"/>
      <c r="AA20" s="133"/>
    </row>
    <row r="21" spans="1:27">
      <c r="A21" s="131"/>
      <c r="B21" s="132"/>
      <c r="C21" s="132"/>
      <c r="D21" s="132"/>
      <c r="E21" s="132"/>
      <c r="F21" s="133"/>
      <c r="G21" s="28"/>
      <c r="H21" s="131"/>
      <c r="I21" s="132"/>
      <c r="J21" s="132"/>
      <c r="K21" s="132"/>
      <c r="L21" s="132"/>
      <c r="M21" s="133"/>
      <c r="O21" s="131"/>
      <c r="P21" s="132"/>
      <c r="Q21" s="132"/>
      <c r="R21" s="132"/>
      <c r="S21" s="132"/>
      <c r="T21" s="133"/>
      <c r="V21" s="131"/>
      <c r="W21" s="132"/>
      <c r="X21" s="132"/>
      <c r="Y21" s="132"/>
      <c r="Z21" s="132"/>
      <c r="AA21" s="133"/>
    </row>
    <row r="22" spans="1:27" ht="15.75" thickBot="1">
      <c r="A22" s="134"/>
      <c r="B22" s="135"/>
      <c r="C22" s="135"/>
      <c r="D22" s="135"/>
      <c r="E22" s="135"/>
      <c r="F22" s="136"/>
      <c r="G22" s="28"/>
      <c r="H22" s="134"/>
      <c r="I22" s="135"/>
      <c r="J22" s="135"/>
      <c r="K22" s="135"/>
      <c r="L22" s="135"/>
      <c r="M22" s="136"/>
      <c r="O22" s="134"/>
      <c r="P22" s="135"/>
      <c r="Q22" s="135"/>
      <c r="R22" s="135"/>
      <c r="S22" s="135"/>
      <c r="T22" s="136"/>
      <c r="V22" s="134"/>
      <c r="W22" s="135"/>
      <c r="X22" s="135"/>
      <c r="Y22" s="135"/>
      <c r="Z22" s="135"/>
      <c r="AA22" s="136"/>
    </row>
    <row r="23" spans="1:27">
      <c r="A23" s="93"/>
      <c r="B23" s="93"/>
      <c r="C23" s="93"/>
      <c r="D23" s="93"/>
      <c r="E23" s="93"/>
      <c r="F23" s="93"/>
      <c r="G23" s="28"/>
      <c r="H23" s="93"/>
      <c r="I23" s="93"/>
      <c r="J23" s="93"/>
      <c r="K23" s="93"/>
      <c r="L23" s="93"/>
      <c r="M23" s="93"/>
      <c r="O23" s="93"/>
      <c r="P23" s="93"/>
      <c r="Q23" s="93"/>
      <c r="R23" s="93"/>
      <c r="S23" s="93"/>
      <c r="T23" s="93"/>
      <c r="V23" s="93"/>
      <c r="W23" s="93"/>
      <c r="X23" s="93"/>
      <c r="Y23" s="93"/>
      <c r="Z23" s="93"/>
      <c r="AA23" s="93"/>
    </row>
    <row r="24" spans="1:27" ht="15.75" thickBot="1">
      <c r="A24" s="93"/>
      <c r="B24" s="93"/>
      <c r="C24" s="93"/>
      <c r="D24" s="93"/>
      <c r="E24" s="93"/>
      <c r="F24" s="93"/>
      <c r="G24" s="28"/>
      <c r="H24" s="93"/>
      <c r="I24" s="93"/>
      <c r="J24" s="93"/>
      <c r="K24" s="93"/>
      <c r="L24" s="93"/>
      <c r="M24" s="93"/>
      <c r="O24" s="93"/>
      <c r="P24" s="93"/>
      <c r="Q24" s="93"/>
      <c r="R24" s="93"/>
      <c r="S24" s="93"/>
      <c r="T24" s="93"/>
      <c r="V24" s="93"/>
      <c r="W24" s="93"/>
      <c r="X24" s="93"/>
      <c r="Y24" s="93"/>
      <c r="Z24" s="93"/>
      <c r="AA24" s="93"/>
    </row>
    <row r="25" spans="1:27" ht="15.75" thickBot="1">
      <c r="A25" s="25" t="s">
        <v>7</v>
      </c>
      <c r="B25" s="26">
        <v>40939</v>
      </c>
      <c r="C25" s="27" t="s">
        <v>8</v>
      </c>
      <c r="D25" s="124" t="s">
        <v>15</v>
      </c>
      <c r="E25" s="126"/>
      <c r="F25" s="125"/>
      <c r="G25" s="28"/>
      <c r="H25" s="25" t="s">
        <v>7</v>
      </c>
      <c r="I25" s="26">
        <v>40943</v>
      </c>
      <c r="J25" s="27" t="s">
        <v>8</v>
      </c>
      <c r="K25" s="124" t="s">
        <v>15</v>
      </c>
      <c r="L25" s="126"/>
      <c r="M25" s="125"/>
      <c r="O25" s="25" t="s">
        <v>7</v>
      </c>
      <c r="P25" s="26">
        <v>40948</v>
      </c>
      <c r="Q25" s="27" t="s">
        <v>8</v>
      </c>
      <c r="R25" s="124" t="s">
        <v>15</v>
      </c>
      <c r="S25" s="126"/>
      <c r="T25" s="125"/>
      <c r="V25" s="93"/>
      <c r="W25" s="93"/>
      <c r="X25" s="93"/>
      <c r="Y25" s="93"/>
      <c r="Z25" s="93"/>
      <c r="AA25" s="93"/>
    </row>
    <row r="26" spans="1:27" ht="15.75" thickBot="1">
      <c r="A26" s="29" t="s">
        <v>9</v>
      </c>
      <c r="B26" s="30">
        <v>1</v>
      </c>
      <c r="C26" s="31" t="s">
        <v>10</v>
      </c>
      <c r="D26" s="124" t="s">
        <v>22</v>
      </c>
      <c r="E26" s="126"/>
      <c r="F26" s="125"/>
      <c r="G26" s="28"/>
      <c r="H26" s="29" t="s">
        <v>9</v>
      </c>
      <c r="I26" s="30">
        <v>1</v>
      </c>
      <c r="J26" s="31" t="s">
        <v>10</v>
      </c>
      <c r="K26" s="124" t="s">
        <v>22</v>
      </c>
      <c r="L26" s="126"/>
      <c r="M26" s="125"/>
      <c r="O26" s="29" t="s">
        <v>9</v>
      </c>
      <c r="P26" s="30">
        <v>1</v>
      </c>
      <c r="Q26" s="31" t="s">
        <v>10</v>
      </c>
      <c r="R26" s="124" t="s">
        <v>22</v>
      </c>
      <c r="S26" s="126"/>
      <c r="T26" s="125"/>
      <c r="V26" s="93"/>
      <c r="W26" s="93"/>
      <c r="X26" s="93"/>
      <c r="Y26" s="93"/>
      <c r="Z26" s="93"/>
      <c r="AA26" s="93"/>
    </row>
    <row r="27" spans="1:27" ht="15.75" thickBot="1">
      <c r="A27" s="124"/>
      <c r="B27" s="126"/>
      <c r="C27" s="126"/>
      <c r="D27" s="126"/>
      <c r="E27" s="126"/>
      <c r="F27" s="125"/>
      <c r="G27" s="28"/>
      <c r="H27" s="124"/>
      <c r="I27" s="126"/>
      <c r="J27" s="126"/>
      <c r="K27" s="126"/>
      <c r="L27" s="126"/>
      <c r="M27" s="125"/>
      <c r="O27" s="124"/>
      <c r="P27" s="126"/>
      <c r="Q27" s="126"/>
      <c r="R27" s="126"/>
      <c r="S27" s="126"/>
      <c r="T27" s="125"/>
      <c r="V27" s="93"/>
      <c r="W27" s="93"/>
      <c r="X27" s="93"/>
      <c r="Y27" s="93"/>
      <c r="Z27" s="93"/>
      <c r="AA27" s="93"/>
    </row>
    <row r="28" spans="1:27" ht="15.75" thickBot="1">
      <c r="A28" s="29" t="s">
        <v>0</v>
      </c>
      <c r="B28" s="31" t="s">
        <v>1</v>
      </c>
      <c r="C28" s="124" t="s">
        <v>4</v>
      </c>
      <c r="D28" s="125"/>
      <c r="E28" s="31" t="s">
        <v>2</v>
      </c>
      <c r="F28" s="31" t="s">
        <v>5</v>
      </c>
      <c r="G28" s="28"/>
      <c r="H28" s="29" t="s">
        <v>0</v>
      </c>
      <c r="I28" s="31" t="s">
        <v>1</v>
      </c>
      <c r="J28" s="124" t="s">
        <v>4</v>
      </c>
      <c r="K28" s="125"/>
      <c r="L28" s="31" t="s">
        <v>2</v>
      </c>
      <c r="M28" s="31" t="s">
        <v>5</v>
      </c>
      <c r="O28" s="29" t="s">
        <v>0</v>
      </c>
      <c r="P28" s="31" t="s">
        <v>1</v>
      </c>
      <c r="Q28" s="124" t="s">
        <v>4</v>
      </c>
      <c r="R28" s="125"/>
      <c r="S28" s="31" t="s">
        <v>2</v>
      </c>
      <c r="T28" s="31" t="s">
        <v>5</v>
      </c>
      <c r="V28" s="93"/>
      <c r="W28" s="93"/>
      <c r="X28" s="93"/>
      <c r="Y28" s="93"/>
      <c r="Z28" s="93"/>
      <c r="AA28" s="93"/>
    </row>
    <row r="29" spans="1:27" ht="15.75" thickBot="1">
      <c r="A29" s="58">
        <v>0.57506944444444441</v>
      </c>
      <c r="B29" s="59">
        <v>0.61055555555555563</v>
      </c>
      <c r="C29" s="124"/>
      <c r="D29" s="125"/>
      <c r="E29" s="32">
        <f>B29-A29</f>
        <v>3.5486111111111218E-2</v>
      </c>
      <c r="F29" s="31"/>
      <c r="G29" s="28"/>
      <c r="H29" s="58">
        <v>0.2610763888888889</v>
      </c>
      <c r="I29" s="59">
        <v>0.29295138888888889</v>
      </c>
      <c r="J29" s="124"/>
      <c r="K29" s="125"/>
      <c r="L29" s="32">
        <f>I29-H29</f>
        <v>3.1874999999999987E-2</v>
      </c>
      <c r="M29" s="31"/>
      <c r="O29" s="58">
        <v>0.5965625</v>
      </c>
      <c r="P29" s="59">
        <v>0.62121527777777774</v>
      </c>
      <c r="Q29" s="124"/>
      <c r="R29" s="125"/>
      <c r="S29" s="32">
        <f>P29-O29</f>
        <v>2.4652777777777746E-2</v>
      </c>
      <c r="T29" s="31"/>
      <c r="V29" s="93"/>
      <c r="W29" s="93"/>
      <c r="X29" s="93"/>
      <c r="Y29" s="93"/>
      <c r="Z29" s="93"/>
      <c r="AA29" s="93"/>
    </row>
    <row r="30" spans="1:27" ht="15.75" thickBot="1">
      <c r="A30" s="29"/>
      <c r="B30" s="31"/>
      <c r="C30" s="124"/>
      <c r="D30" s="125"/>
      <c r="E30" s="32"/>
      <c r="F30" s="31"/>
      <c r="G30" s="28"/>
      <c r="H30" s="29"/>
      <c r="I30" s="31"/>
      <c r="J30" s="124"/>
      <c r="K30" s="125"/>
      <c r="L30" s="32"/>
      <c r="M30" s="31"/>
      <c r="O30" s="29"/>
      <c r="P30" s="31"/>
      <c r="Q30" s="124"/>
      <c r="R30" s="125"/>
      <c r="S30" s="32"/>
      <c r="T30" s="31"/>
      <c r="V30" s="93"/>
      <c r="W30" s="93"/>
      <c r="X30" s="93"/>
      <c r="Y30" s="93"/>
      <c r="Z30" s="93"/>
      <c r="AA30" s="93"/>
    </row>
    <row r="31" spans="1:27" ht="15.75" thickBot="1">
      <c r="A31" s="29"/>
      <c r="B31" s="31"/>
      <c r="C31" s="124"/>
      <c r="D31" s="125"/>
      <c r="E31" s="32"/>
      <c r="F31" s="31"/>
      <c r="G31" s="28"/>
      <c r="H31" s="29"/>
      <c r="I31" s="31"/>
      <c r="J31" s="124"/>
      <c r="K31" s="125"/>
      <c r="L31" s="32"/>
      <c r="M31" s="31"/>
      <c r="O31" s="29"/>
      <c r="P31" s="31"/>
      <c r="Q31" s="124"/>
      <c r="R31" s="125"/>
      <c r="S31" s="32"/>
      <c r="T31" s="31"/>
      <c r="V31" s="93"/>
      <c r="W31" s="93"/>
      <c r="X31" s="93"/>
      <c r="Y31" s="93"/>
      <c r="Z31" s="93"/>
      <c r="AA31" s="93"/>
    </row>
    <row r="32" spans="1:27" ht="15.75" thickBot="1">
      <c r="A32" s="29"/>
      <c r="B32" s="31"/>
      <c r="C32" s="124"/>
      <c r="D32" s="125"/>
      <c r="E32" s="32"/>
      <c r="F32" s="31"/>
      <c r="G32" s="28"/>
      <c r="H32" s="29"/>
      <c r="I32" s="31"/>
      <c r="J32" s="124"/>
      <c r="K32" s="125"/>
      <c r="L32" s="32"/>
      <c r="M32" s="31"/>
      <c r="O32" s="29"/>
      <c r="P32" s="31"/>
      <c r="Q32" s="124"/>
      <c r="R32" s="125"/>
      <c r="S32" s="32"/>
      <c r="T32" s="31"/>
      <c r="V32" s="93"/>
      <c r="W32" s="93"/>
      <c r="X32" s="93"/>
      <c r="Y32" s="93"/>
      <c r="Z32" s="93"/>
      <c r="AA32" s="93"/>
    </row>
    <row r="33" spans="1:27" ht="15.75" thickBot="1">
      <c r="A33" s="29"/>
      <c r="B33" s="31"/>
      <c r="C33" s="124"/>
      <c r="D33" s="125"/>
      <c r="E33" s="31"/>
      <c r="F33" s="31"/>
      <c r="G33" s="28"/>
      <c r="H33" s="29"/>
      <c r="I33" s="31"/>
      <c r="J33" s="124"/>
      <c r="K33" s="125"/>
      <c r="L33" s="31"/>
      <c r="M33" s="31"/>
      <c r="O33" s="29"/>
      <c r="P33" s="31"/>
      <c r="Q33" s="124"/>
      <c r="R33" s="125"/>
      <c r="S33" s="31"/>
      <c r="T33" s="31"/>
      <c r="V33" s="93"/>
      <c r="W33" s="93"/>
      <c r="X33" s="93"/>
      <c r="Y33" s="93"/>
      <c r="Z33" s="93"/>
      <c r="AA33" s="93"/>
    </row>
    <row r="34" spans="1:27" ht="15.75" thickBot="1">
      <c r="A34" s="124" t="s">
        <v>3</v>
      </c>
      <c r="B34" s="126"/>
      <c r="C34" s="126"/>
      <c r="D34" s="126"/>
      <c r="E34" s="126"/>
      <c r="F34" s="127"/>
      <c r="G34" s="28"/>
      <c r="H34" s="124" t="s">
        <v>3</v>
      </c>
      <c r="I34" s="126"/>
      <c r="J34" s="126"/>
      <c r="K34" s="126"/>
      <c r="L34" s="126"/>
      <c r="M34" s="127"/>
      <c r="O34" s="124" t="s">
        <v>3</v>
      </c>
      <c r="P34" s="126"/>
      <c r="Q34" s="126"/>
      <c r="R34" s="126"/>
      <c r="S34" s="126"/>
      <c r="T34" s="127"/>
      <c r="V34" s="93"/>
      <c r="W34" s="93"/>
      <c r="X34" s="93"/>
      <c r="Y34" s="93"/>
      <c r="Z34" s="93"/>
      <c r="AA34" s="93"/>
    </row>
    <row r="35" spans="1:27" ht="15.75" thickBot="1">
      <c r="A35" s="29"/>
      <c r="B35" s="31"/>
      <c r="C35" s="31"/>
      <c r="D35" s="31"/>
      <c r="E35" s="31"/>
      <c r="F35" s="31"/>
      <c r="G35" s="28"/>
      <c r="H35" s="29"/>
      <c r="I35" s="31"/>
      <c r="J35" s="31"/>
      <c r="K35" s="31"/>
      <c r="L35" s="31"/>
      <c r="M35" s="31"/>
      <c r="O35" s="29"/>
      <c r="P35" s="31"/>
      <c r="Q35" s="31"/>
      <c r="R35" s="31"/>
      <c r="S35" s="31"/>
      <c r="T35" s="31"/>
      <c r="V35" s="93"/>
      <c r="W35" s="93"/>
      <c r="X35" s="93"/>
      <c r="Y35" s="93"/>
      <c r="Z35" s="93"/>
      <c r="AA35" s="93"/>
    </row>
    <row r="36" spans="1:27" ht="15.75" thickBot="1">
      <c r="A36" s="29"/>
      <c r="B36" s="31"/>
      <c r="C36" s="31"/>
      <c r="D36" s="31"/>
      <c r="E36" s="31"/>
      <c r="F36" s="31"/>
      <c r="G36" s="28"/>
      <c r="H36" s="29"/>
      <c r="I36" s="31"/>
      <c r="J36" s="31"/>
      <c r="K36" s="31"/>
      <c r="L36" s="31"/>
      <c r="M36" s="31"/>
      <c r="O36" s="29"/>
      <c r="P36" s="31"/>
      <c r="Q36" s="31"/>
      <c r="R36" s="31"/>
      <c r="S36" s="31"/>
      <c r="T36" s="31"/>
      <c r="V36" s="93"/>
      <c r="W36" s="93"/>
      <c r="X36" s="93"/>
      <c r="Y36" s="93"/>
      <c r="Z36" s="93"/>
      <c r="AA36" s="93"/>
    </row>
    <row r="37" spans="1:27" ht="15.75" thickBot="1">
      <c r="A37" s="29"/>
      <c r="B37" s="31"/>
      <c r="C37" s="31"/>
      <c r="D37" s="31"/>
      <c r="E37" s="31"/>
      <c r="F37" s="31"/>
      <c r="G37" s="28"/>
      <c r="H37" s="29"/>
      <c r="I37" s="31"/>
      <c r="J37" s="31"/>
      <c r="K37" s="31"/>
      <c r="L37" s="31"/>
      <c r="M37" s="31"/>
      <c r="O37" s="29"/>
      <c r="P37" s="31"/>
      <c r="Q37" s="31"/>
      <c r="R37" s="31"/>
      <c r="S37" s="31"/>
      <c r="T37" s="31"/>
      <c r="V37" s="93"/>
      <c r="W37" s="93"/>
      <c r="X37" s="93"/>
      <c r="Y37" s="93"/>
      <c r="Z37" s="93"/>
      <c r="AA37" s="93"/>
    </row>
    <row r="38" spans="1:27" ht="15.75" thickBot="1">
      <c r="A38" s="29"/>
      <c r="B38" s="31"/>
      <c r="C38" s="31"/>
      <c r="D38" s="31"/>
      <c r="E38" s="31"/>
      <c r="F38" s="31"/>
      <c r="G38" s="28"/>
      <c r="H38" s="29"/>
      <c r="I38" s="31"/>
      <c r="J38" s="31"/>
      <c r="K38" s="31"/>
      <c r="L38" s="31"/>
      <c r="M38" s="31"/>
      <c r="O38" s="29"/>
      <c r="P38" s="31"/>
      <c r="Q38" s="31"/>
      <c r="R38" s="31"/>
      <c r="S38" s="31"/>
      <c r="T38" s="31"/>
      <c r="V38" s="93"/>
      <c r="W38" s="93"/>
      <c r="X38" s="93"/>
      <c r="Y38" s="93"/>
      <c r="Z38" s="93"/>
      <c r="AA38" s="93"/>
    </row>
    <row r="39" spans="1:27" ht="15.75" thickBot="1">
      <c r="A39" s="29"/>
      <c r="B39" s="31"/>
      <c r="C39" s="31"/>
      <c r="D39" s="31"/>
      <c r="E39" s="31"/>
      <c r="F39" s="31"/>
      <c r="G39" s="28"/>
      <c r="H39" s="29"/>
      <c r="I39" s="31"/>
      <c r="J39" s="31"/>
      <c r="K39" s="31"/>
      <c r="L39" s="31"/>
      <c r="M39" s="31"/>
      <c r="O39" s="29"/>
      <c r="P39" s="31"/>
      <c r="Q39" s="31"/>
      <c r="R39" s="31"/>
      <c r="S39" s="31"/>
      <c r="T39" s="31"/>
      <c r="V39" s="93"/>
      <c r="W39" s="93"/>
      <c r="X39" s="93"/>
      <c r="Y39" s="93"/>
      <c r="Z39" s="93"/>
      <c r="AA39" s="93"/>
    </row>
    <row r="40" spans="1:27" ht="15.75" thickBot="1">
      <c r="A40" s="124" t="s">
        <v>6</v>
      </c>
      <c r="B40" s="126"/>
      <c r="C40" s="126"/>
      <c r="D40" s="126"/>
      <c r="E40" s="126"/>
      <c r="F40" s="127"/>
      <c r="G40" s="28"/>
      <c r="H40" s="124" t="s">
        <v>6</v>
      </c>
      <c r="I40" s="126"/>
      <c r="J40" s="126"/>
      <c r="K40" s="126"/>
      <c r="L40" s="126"/>
      <c r="M40" s="127"/>
      <c r="O40" s="124" t="s">
        <v>6</v>
      </c>
      <c r="P40" s="126"/>
      <c r="Q40" s="126"/>
      <c r="R40" s="126"/>
      <c r="S40" s="126"/>
      <c r="T40" s="127"/>
      <c r="V40" s="93"/>
      <c r="W40" s="93"/>
      <c r="X40" s="93"/>
      <c r="Y40" s="93"/>
      <c r="Z40" s="93"/>
      <c r="AA40" s="93"/>
    </row>
    <row r="41" spans="1:27">
      <c r="A41" s="128"/>
      <c r="B41" s="129"/>
      <c r="C41" s="129"/>
      <c r="D41" s="129"/>
      <c r="E41" s="129"/>
      <c r="F41" s="130"/>
      <c r="G41" s="28"/>
      <c r="H41" s="128"/>
      <c r="I41" s="129"/>
      <c r="J41" s="129"/>
      <c r="K41" s="129"/>
      <c r="L41" s="129"/>
      <c r="M41" s="130"/>
      <c r="O41" s="128"/>
      <c r="P41" s="129"/>
      <c r="Q41" s="129"/>
      <c r="R41" s="129"/>
      <c r="S41" s="129"/>
      <c r="T41" s="130"/>
      <c r="V41" s="93"/>
      <c r="W41" s="93"/>
      <c r="X41" s="93"/>
      <c r="Y41" s="93"/>
      <c r="Z41" s="93"/>
      <c r="AA41" s="93"/>
    </row>
    <row r="42" spans="1:27">
      <c r="A42" s="131"/>
      <c r="B42" s="132"/>
      <c r="C42" s="132"/>
      <c r="D42" s="132"/>
      <c r="E42" s="132"/>
      <c r="F42" s="133"/>
      <c r="G42" s="28"/>
      <c r="H42" s="131"/>
      <c r="I42" s="132"/>
      <c r="J42" s="132"/>
      <c r="K42" s="132"/>
      <c r="L42" s="132"/>
      <c r="M42" s="133"/>
      <c r="O42" s="131"/>
      <c r="P42" s="132"/>
      <c r="Q42" s="132"/>
      <c r="R42" s="132"/>
      <c r="S42" s="132"/>
      <c r="T42" s="133"/>
      <c r="V42" s="93"/>
      <c r="W42" s="93"/>
      <c r="X42" s="93"/>
      <c r="Y42" s="93"/>
      <c r="Z42" s="93"/>
      <c r="AA42" s="93"/>
    </row>
    <row r="43" spans="1:27">
      <c r="A43" s="131"/>
      <c r="B43" s="132"/>
      <c r="C43" s="132"/>
      <c r="D43" s="132"/>
      <c r="E43" s="132"/>
      <c r="F43" s="133"/>
      <c r="G43" s="28"/>
      <c r="H43" s="131"/>
      <c r="I43" s="132"/>
      <c r="J43" s="132"/>
      <c r="K43" s="132"/>
      <c r="L43" s="132"/>
      <c r="M43" s="133"/>
      <c r="O43" s="131"/>
      <c r="P43" s="132"/>
      <c r="Q43" s="132"/>
      <c r="R43" s="132"/>
      <c r="S43" s="132"/>
      <c r="T43" s="133"/>
      <c r="V43" s="93"/>
      <c r="W43" s="93"/>
      <c r="X43" s="93"/>
      <c r="Y43" s="93"/>
      <c r="Z43" s="93"/>
      <c r="AA43" s="93"/>
    </row>
    <row r="44" spans="1:27" ht="15.75" thickBot="1">
      <c r="A44" s="134"/>
      <c r="B44" s="135"/>
      <c r="C44" s="135"/>
      <c r="D44" s="135"/>
      <c r="E44" s="135"/>
      <c r="F44" s="136"/>
      <c r="G44" s="28"/>
      <c r="H44" s="134"/>
      <c r="I44" s="135"/>
      <c r="J44" s="135"/>
      <c r="K44" s="135"/>
      <c r="L44" s="135"/>
      <c r="M44" s="136"/>
      <c r="O44" s="134"/>
      <c r="P44" s="135"/>
      <c r="Q44" s="135"/>
      <c r="R44" s="135"/>
      <c r="S44" s="135"/>
      <c r="T44" s="136"/>
      <c r="V44" s="93"/>
      <c r="W44" s="93"/>
      <c r="X44" s="93"/>
      <c r="Y44" s="93"/>
      <c r="Z44" s="93"/>
      <c r="AA44" s="93"/>
    </row>
    <row r="45" spans="1:27">
      <c r="A45" s="93"/>
      <c r="B45" s="93"/>
      <c r="C45" s="93"/>
      <c r="D45" s="93"/>
      <c r="E45" s="93"/>
      <c r="F45" s="93"/>
      <c r="G45" s="28"/>
      <c r="H45" s="93"/>
      <c r="I45" s="93"/>
      <c r="J45" s="93"/>
      <c r="K45" s="93"/>
      <c r="L45" s="93"/>
      <c r="M45" s="93"/>
      <c r="O45" s="93"/>
      <c r="P45" s="93"/>
      <c r="Q45" s="93"/>
      <c r="R45" s="93"/>
      <c r="S45" s="93"/>
      <c r="T45" s="93"/>
      <c r="V45" s="93"/>
      <c r="W45" s="93"/>
      <c r="X45" s="93"/>
      <c r="Y45" s="93"/>
      <c r="Z45" s="93"/>
      <c r="AA45" s="93"/>
    </row>
    <row r="47" spans="1:27">
      <c r="A47" s="143" t="s">
        <v>234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37"/>
      <c r="M47" s="37"/>
      <c r="N47" s="37"/>
      <c r="O47" s="37"/>
      <c r="P47" s="37"/>
    </row>
    <row r="48" spans="1:27" ht="15.75" thickBot="1"/>
    <row r="49" spans="1:27" ht="15.75" thickBot="1">
      <c r="A49" s="25" t="s">
        <v>7</v>
      </c>
      <c r="B49" s="26">
        <v>40863</v>
      </c>
      <c r="C49" s="27" t="s">
        <v>8</v>
      </c>
      <c r="D49" s="124" t="s">
        <v>15</v>
      </c>
      <c r="E49" s="126"/>
      <c r="F49" s="125"/>
      <c r="G49" s="28"/>
      <c r="H49" s="25" t="s">
        <v>7</v>
      </c>
      <c r="I49" s="26">
        <v>40926</v>
      </c>
      <c r="J49" s="27" t="s">
        <v>8</v>
      </c>
      <c r="K49" s="124" t="s">
        <v>15</v>
      </c>
      <c r="L49" s="126"/>
      <c r="M49" s="125"/>
      <c r="O49" s="25" t="s">
        <v>7</v>
      </c>
      <c r="P49" s="26">
        <v>40934</v>
      </c>
      <c r="Q49" s="27" t="s">
        <v>8</v>
      </c>
      <c r="R49" s="124" t="s">
        <v>15</v>
      </c>
      <c r="S49" s="126"/>
      <c r="T49" s="125"/>
      <c r="V49" s="25" t="s">
        <v>7</v>
      </c>
      <c r="W49" s="26">
        <v>40941</v>
      </c>
      <c r="X49" s="27" t="s">
        <v>8</v>
      </c>
      <c r="Y49" s="124" t="s">
        <v>15</v>
      </c>
      <c r="Z49" s="126"/>
      <c r="AA49" s="125"/>
    </row>
    <row r="50" spans="1:27" ht="15.75" thickBot="1">
      <c r="A50" s="29" t="s">
        <v>9</v>
      </c>
      <c r="B50" s="30">
        <v>1</v>
      </c>
      <c r="C50" s="31" t="s">
        <v>10</v>
      </c>
      <c r="D50" s="124" t="s">
        <v>21</v>
      </c>
      <c r="E50" s="126"/>
      <c r="F50" s="125"/>
      <c r="G50" s="28"/>
      <c r="H50" s="29" t="s">
        <v>9</v>
      </c>
      <c r="I50" s="30">
        <v>1</v>
      </c>
      <c r="J50" s="31" t="s">
        <v>10</v>
      </c>
      <c r="K50" s="124" t="s">
        <v>21</v>
      </c>
      <c r="L50" s="126"/>
      <c r="M50" s="125"/>
      <c r="O50" s="29" t="s">
        <v>9</v>
      </c>
      <c r="P50" s="30">
        <v>1</v>
      </c>
      <c r="Q50" s="31" t="s">
        <v>10</v>
      </c>
      <c r="R50" s="124" t="s">
        <v>21</v>
      </c>
      <c r="S50" s="126"/>
      <c r="T50" s="125"/>
      <c r="V50" s="29" t="s">
        <v>9</v>
      </c>
      <c r="W50" s="30">
        <v>1</v>
      </c>
      <c r="X50" s="31" t="s">
        <v>10</v>
      </c>
      <c r="Y50" s="124" t="s">
        <v>21</v>
      </c>
      <c r="Z50" s="126"/>
      <c r="AA50" s="125"/>
    </row>
    <row r="51" spans="1:27" ht="15.75" thickBot="1">
      <c r="A51" s="124"/>
      <c r="B51" s="126"/>
      <c r="C51" s="126"/>
      <c r="D51" s="126"/>
      <c r="E51" s="126"/>
      <c r="F51" s="125"/>
      <c r="G51" s="28"/>
      <c r="H51" s="124"/>
      <c r="I51" s="126"/>
      <c r="J51" s="126"/>
      <c r="K51" s="126"/>
      <c r="L51" s="126"/>
      <c r="M51" s="125"/>
      <c r="O51" s="124"/>
      <c r="P51" s="126"/>
      <c r="Q51" s="126"/>
      <c r="R51" s="126"/>
      <c r="S51" s="126"/>
      <c r="T51" s="125"/>
      <c r="V51" s="124"/>
      <c r="W51" s="126"/>
      <c r="X51" s="126"/>
      <c r="Y51" s="126"/>
      <c r="Z51" s="126"/>
      <c r="AA51" s="125"/>
    </row>
    <row r="52" spans="1:27" ht="15.75" thickBot="1">
      <c r="A52" s="29" t="s">
        <v>0</v>
      </c>
      <c r="B52" s="31" t="s">
        <v>1</v>
      </c>
      <c r="C52" s="124" t="s">
        <v>4</v>
      </c>
      <c r="D52" s="125"/>
      <c r="E52" s="31" t="s">
        <v>2</v>
      </c>
      <c r="F52" s="31" t="s">
        <v>5</v>
      </c>
      <c r="G52" s="28"/>
      <c r="H52" s="29" t="s">
        <v>0</v>
      </c>
      <c r="I52" s="31" t="s">
        <v>1</v>
      </c>
      <c r="J52" s="124" t="s">
        <v>4</v>
      </c>
      <c r="K52" s="125"/>
      <c r="L52" s="31" t="s">
        <v>2</v>
      </c>
      <c r="M52" s="31" t="s">
        <v>5</v>
      </c>
      <c r="O52" s="29" t="s">
        <v>0</v>
      </c>
      <c r="P52" s="31" t="s">
        <v>1</v>
      </c>
      <c r="Q52" s="124" t="s">
        <v>4</v>
      </c>
      <c r="R52" s="125"/>
      <c r="S52" s="31" t="s">
        <v>2</v>
      </c>
      <c r="T52" s="31" t="s">
        <v>5</v>
      </c>
      <c r="V52" s="29" t="s">
        <v>0</v>
      </c>
      <c r="W52" s="31" t="s">
        <v>1</v>
      </c>
      <c r="X52" s="124" t="s">
        <v>4</v>
      </c>
      <c r="Y52" s="125"/>
      <c r="Z52" s="31" t="s">
        <v>2</v>
      </c>
      <c r="AA52" s="31" t="s">
        <v>5</v>
      </c>
    </row>
    <row r="53" spans="1:27" ht="15.75" thickBot="1">
      <c r="A53" s="29"/>
      <c r="B53" s="31"/>
      <c r="C53" s="124" t="s">
        <v>82</v>
      </c>
      <c r="D53" s="125"/>
      <c r="E53" s="32">
        <v>2.8587962962962963E-3</v>
      </c>
      <c r="F53" s="31"/>
      <c r="G53" s="28"/>
      <c r="H53" s="58">
        <v>0.71515046296296303</v>
      </c>
      <c r="I53" s="59">
        <v>0.74253472222222217</v>
      </c>
      <c r="J53" s="124"/>
      <c r="K53" s="125"/>
      <c r="L53" s="32">
        <f>I53-H53</f>
        <v>2.7384259259259136E-2</v>
      </c>
      <c r="M53" s="31"/>
      <c r="O53" s="58">
        <v>0.61937500000000001</v>
      </c>
      <c r="P53" s="59">
        <v>0.65609953703703705</v>
      </c>
      <c r="Q53" s="124"/>
      <c r="R53" s="125"/>
      <c r="S53" s="32">
        <f>P53-O53</f>
        <v>3.6724537037037042E-2</v>
      </c>
      <c r="T53" s="31"/>
      <c r="V53" s="58">
        <v>0.55508101851851854</v>
      </c>
      <c r="W53" s="59">
        <v>0.57259259259259265</v>
      </c>
      <c r="X53" s="124"/>
      <c r="Y53" s="125"/>
      <c r="Z53" s="32">
        <f>W53-V53</f>
        <v>1.751157407407411E-2</v>
      </c>
      <c r="AA53" s="31"/>
    </row>
    <row r="54" spans="1:27" ht="15.75" thickBot="1">
      <c r="A54" s="29"/>
      <c r="B54" s="31"/>
      <c r="C54" s="124" t="s">
        <v>162</v>
      </c>
      <c r="D54" s="125"/>
      <c r="E54" s="32">
        <v>5.7870370370370378E-4</v>
      </c>
      <c r="F54" s="31"/>
      <c r="G54" s="28"/>
      <c r="H54" s="29"/>
      <c r="I54" s="31"/>
      <c r="J54" s="124"/>
      <c r="K54" s="125"/>
      <c r="L54" s="32"/>
      <c r="M54" s="31"/>
      <c r="O54" s="29"/>
      <c r="P54" s="31"/>
      <c r="Q54" s="124"/>
      <c r="R54" s="125"/>
      <c r="S54" s="32"/>
      <c r="T54" s="31"/>
      <c r="V54" s="29"/>
      <c r="W54" s="31"/>
      <c r="X54" s="124"/>
      <c r="Y54" s="125"/>
      <c r="Z54" s="32"/>
      <c r="AA54" s="31"/>
    </row>
    <row r="55" spans="1:27" ht="15.75" thickBot="1">
      <c r="A55" s="29"/>
      <c r="B55" s="31"/>
      <c r="C55" s="124" t="s">
        <v>163</v>
      </c>
      <c r="D55" s="125"/>
      <c r="E55" s="32">
        <v>9.0393518518518522E-3</v>
      </c>
      <c r="F55" s="31"/>
      <c r="G55" s="28"/>
      <c r="H55" s="29"/>
      <c r="I55" s="31"/>
      <c r="J55" s="124"/>
      <c r="K55" s="125"/>
      <c r="L55" s="32"/>
      <c r="M55" s="31"/>
      <c r="O55" s="29"/>
      <c r="P55" s="31"/>
      <c r="Q55" s="124"/>
      <c r="R55" s="125"/>
      <c r="S55" s="32"/>
      <c r="T55" s="31"/>
      <c r="V55" s="29"/>
      <c r="W55" s="31"/>
      <c r="X55" s="124"/>
      <c r="Y55" s="125"/>
      <c r="Z55" s="32"/>
      <c r="AA55" s="31"/>
    </row>
    <row r="56" spans="1:27" ht="15.75" thickBot="1">
      <c r="A56" s="29"/>
      <c r="B56" s="31"/>
      <c r="C56" s="124" t="s">
        <v>164</v>
      </c>
      <c r="D56" s="125"/>
      <c r="E56" s="32">
        <v>5.7870370370370378E-4</v>
      </c>
      <c r="F56" s="31"/>
      <c r="G56" s="28"/>
      <c r="H56" s="29"/>
      <c r="I56" s="31"/>
      <c r="J56" s="124"/>
      <c r="K56" s="125"/>
      <c r="L56" s="32"/>
      <c r="M56" s="31"/>
      <c r="O56" s="29"/>
      <c r="P56" s="31"/>
      <c r="Q56" s="124"/>
      <c r="R56" s="125"/>
      <c r="S56" s="32"/>
      <c r="T56" s="31"/>
      <c r="V56" s="29"/>
      <c r="W56" s="31"/>
      <c r="X56" s="124"/>
      <c r="Y56" s="125"/>
      <c r="Z56" s="32"/>
      <c r="AA56" s="31"/>
    </row>
    <row r="57" spans="1:27" ht="15.75" thickBot="1">
      <c r="A57" s="29"/>
      <c r="B57" s="31"/>
      <c r="C57" s="124" t="s">
        <v>103</v>
      </c>
      <c r="D57" s="127"/>
      <c r="E57" s="32">
        <v>1.1689814814814816E-3</v>
      </c>
      <c r="F57" s="31"/>
      <c r="G57" s="28"/>
      <c r="H57" s="29"/>
      <c r="I57" s="31"/>
      <c r="J57" s="124"/>
      <c r="K57" s="125"/>
      <c r="L57" s="31"/>
      <c r="M57" s="31"/>
      <c r="O57" s="29"/>
      <c r="P57" s="31"/>
      <c r="Q57" s="124"/>
      <c r="R57" s="125"/>
      <c r="S57" s="31"/>
      <c r="T57" s="31"/>
      <c r="V57" s="29"/>
      <c r="W57" s="31"/>
      <c r="X57" s="124"/>
      <c r="Y57" s="125"/>
      <c r="Z57" s="31"/>
      <c r="AA57" s="31"/>
    </row>
    <row r="58" spans="1:27" ht="15.75" thickBot="1">
      <c r="A58" s="29"/>
      <c r="B58" s="31"/>
      <c r="C58" s="124" t="s">
        <v>101</v>
      </c>
      <c r="D58" s="125"/>
      <c r="E58" s="32">
        <v>5.3125000000000004E-3</v>
      </c>
      <c r="F58" s="81">
        <f>SUM(E53:E58)</f>
        <v>1.9537037037037037E-2</v>
      </c>
      <c r="G58" s="28"/>
      <c r="H58" s="124" t="s">
        <v>3</v>
      </c>
      <c r="I58" s="126"/>
      <c r="J58" s="126"/>
      <c r="K58" s="126"/>
      <c r="L58" s="126"/>
      <c r="M58" s="127"/>
      <c r="O58" s="124" t="s">
        <v>3</v>
      </c>
      <c r="P58" s="126"/>
      <c r="Q58" s="126"/>
      <c r="R58" s="126"/>
      <c r="S58" s="126"/>
      <c r="T58" s="127"/>
      <c r="V58" s="124" t="s">
        <v>3</v>
      </c>
      <c r="W58" s="126"/>
      <c r="X58" s="126"/>
      <c r="Y58" s="126"/>
      <c r="Z58" s="126"/>
      <c r="AA58" s="127"/>
    </row>
    <row r="59" spans="1:27" ht="15.75" thickBot="1">
      <c r="A59" s="124" t="s">
        <v>3</v>
      </c>
      <c r="B59" s="126"/>
      <c r="C59" s="126"/>
      <c r="D59" s="126"/>
      <c r="E59" s="126"/>
      <c r="F59" s="127"/>
      <c r="G59" s="28"/>
      <c r="H59" s="29"/>
      <c r="I59" s="31"/>
      <c r="J59" s="31"/>
      <c r="K59" s="31"/>
      <c r="L59" s="31"/>
      <c r="M59" s="31"/>
      <c r="O59" s="29"/>
      <c r="P59" s="31"/>
      <c r="Q59" s="31"/>
      <c r="R59" s="31"/>
      <c r="S59" s="31"/>
      <c r="T59" s="31"/>
      <c r="V59" s="29"/>
      <c r="W59" s="31"/>
      <c r="X59" s="31"/>
      <c r="Y59" s="31"/>
      <c r="Z59" s="31"/>
      <c r="AA59" s="31"/>
    </row>
    <row r="60" spans="1:27" ht="15.75" thickBot="1">
      <c r="A60" s="29"/>
      <c r="B60" s="31"/>
      <c r="C60" s="31"/>
      <c r="D60" s="31"/>
      <c r="E60" s="31"/>
      <c r="F60" s="31"/>
      <c r="G60" s="28"/>
      <c r="H60" s="29"/>
      <c r="I60" s="31"/>
      <c r="J60" s="31"/>
      <c r="K60" s="31"/>
      <c r="L60" s="31"/>
      <c r="M60" s="31"/>
      <c r="O60" s="29"/>
      <c r="P60" s="31"/>
      <c r="Q60" s="31"/>
      <c r="R60" s="31"/>
      <c r="S60" s="31"/>
      <c r="T60" s="31"/>
      <c r="V60" s="29"/>
      <c r="W60" s="31"/>
      <c r="X60" s="31"/>
      <c r="Y60" s="31"/>
      <c r="Z60" s="31"/>
      <c r="AA60" s="31"/>
    </row>
    <row r="61" spans="1:27" ht="15.75" thickBot="1">
      <c r="A61" s="29"/>
      <c r="B61" s="31"/>
      <c r="C61" s="31"/>
      <c r="D61" s="31"/>
      <c r="E61" s="31"/>
      <c r="F61" s="31"/>
      <c r="G61" s="28"/>
      <c r="H61" s="29"/>
      <c r="I61" s="31"/>
      <c r="J61" s="31"/>
      <c r="K61" s="31"/>
      <c r="L61" s="31"/>
      <c r="M61" s="31"/>
      <c r="O61" s="29"/>
      <c r="P61" s="31"/>
      <c r="Q61" s="31"/>
      <c r="R61" s="31"/>
      <c r="S61" s="31"/>
      <c r="T61" s="31"/>
      <c r="V61" s="29"/>
      <c r="W61" s="31"/>
      <c r="X61" s="31"/>
      <c r="Y61" s="31"/>
      <c r="Z61" s="31"/>
      <c r="AA61" s="31"/>
    </row>
    <row r="62" spans="1:27" ht="15.75" thickBot="1">
      <c r="A62" s="29"/>
      <c r="B62" s="31"/>
      <c r="C62" s="31"/>
      <c r="D62" s="31"/>
      <c r="E62" s="31"/>
      <c r="F62" s="31"/>
      <c r="G62" s="28"/>
      <c r="H62" s="29"/>
      <c r="I62" s="31"/>
      <c r="J62" s="31"/>
      <c r="K62" s="31"/>
      <c r="L62" s="31"/>
      <c r="M62" s="31"/>
      <c r="O62" s="29"/>
      <c r="P62" s="31"/>
      <c r="Q62" s="31"/>
      <c r="R62" s="31"/>
      <c r="S62" s="31"/>
      <c r="T62" s="31"/>
      <c r="V62" s="29"/>
      <c r="W62" s="31"/>
      <c r="X62" s="31"/>
      <c r="Y62" s="31"/>
      <c r="Z62" s="31"/>
      <c r="AA62" s="31"/>
    </row>
    <row r="63" spans="1:27" ht="15.75" thickBot="1">
      <c r="A63" s="29"/>
      <c r="B63" s="31"/>
      <c r="C63" s="31"/>
      <c r="D63" s="31"/>
      <c r="E63" s="31"/>
      <c r="F63" s="31"/>
      <c r="G63" s="28"/>
      <c r="H63" s="29"/>
      <c r="I63" s="31"/>
      <c r="J63" s="31"/>
      <c r="K63" s="31"/>
      <c r="L63" s="31"/>
      <c r="M63" s="31"/>
      <c r="O63" s="29"/>
      <c r="P63" s="31"/>
      <c r="Q63" s="31"/>
      <c r="R63" s="31"/>
      <c r="S63" s="31"/>
      <c r="T63" s="31"/>
      <c r="V63" s="29"/>
      <c r="W63" s="31"/>
      <c r="X63" s="31"/>
      <c r="Y63" s="31"/>
      <c r="Z63" s="31"/>
      <c r="AA63" s="31"/>
    </row>
    <row r="64" spans="1:27" ht="15.75" thickBot="1">
      <c r="A64" s="29"/>
      <c r="B64" s="31"/>
      <c r="C64" s="31"/>
      <c r="D64" s="31"/>
      <c r="E64" s="31"/>
      <c r="F64" s="31"/>
      <c r="G64" s="28"/>
      <c r="H64" s="124" t="s">
        <v>6</v>
      </c>
      <c r="I64" s="126"/>
      <c r="J64" s="126"/>
      <c r="K64" s="126"/>
      <c r="L64" s="126"/>
      <c r="M64" s="127"/>
      <c r="O64" s="124" t="s">
        <v>6</v>
      </c>
      <c r="P64" s="126"/>
      <c r="Q64" s="126"/>
      <c r="R64" s="126"/>
      <c r="S64" s="126"/>
      <c r="T64" s="127"/>
      <c r="V64" s="124" t="s">
        <v>6</v>
      </c>
      <c r="W64" s="126"/>
      <c r="X64" s="126"/>
      <c r="Y64" s="126"/>
      <c r="Z64" s="126"/>
      <c r="AA64" s="127"/>
    </row>
    <row r="65" spans="1:27" ht="15.75" thickBot="1">
      <c r="A65" s="124" t="s">
        <v>6</v>
      </c>
      <c r="B65" s="126"/>
      <c r="C65" s="126"/>
      <c r="D65" s="126"/>
      <c r="E65" s="126"/>
      <c r="F65" s="127"/>
      <c r="G65" s="28"/>
      <c r="H65" s="128"/>
      <c r="I65" s="129"/>
      <c r="J65" s="129"/>
      <c r="K65" s="129"/>
      <c r="L65" s="129"/>
      <c r="M65" s="130"/>
      <c r="O65" s="128"/>
      <c r="P65" s="129"/>
      <c r="Q65" s="129"/>
      <c r="R65" s="129"/>
      <c r="S65" s="129"/>
      <c r="T65" s="130"/>
      <c r="V65" s="128"/>
      <c r="W65" s="129"/>
      <c r="X65" s="129"/>
      <c r="Y65" s="129"/>
      <c r="Z65" s="129"/>
      <c r="AA65" s="130"/>
    </row>
    <row r="66" spans="1:27">
      <c r="A66" s="128"/>
      <c r="B66" s="129"/>
      <c r="C66" s="129"/>
      <c r="D66" s="129"/>
      <c r="E66" s="129"/>
      <c r="F66" s="130"/>
      <c r="G66" s="28"/>
      <c r="H66" s="131"/>
      <c r="I66" s="132"/>
      <c r="J66" s="132"/>
      <c r="K66" s="132"/>
      <c r="L66" s="132"/>
      <c r="M66" s="133"/>
      <c r="O66" s="131"/>
      <c r="P66" s="132"/>
      <c r="Q66" s="132"/>
      <c r="R66" s="132"/>
      <c r="S66" s="132"/>
      <c r="T66" s="133"/>
      <c r="V66" s="131"/>
      <c r="W66" s="132"/>
      <c r="X66" s="132"/>
      <c r="Y66" s="132"/>
      <c r="Z66" s="132"/>
      <c r="AA66" s="133"/>
    </row>
    <row r="67" spans="1:27">
      <c r="A67" s="131"/>
      <c r="B67" s="132"/>
      <c r="C67" s="132"/>
      <c r="D67" s="132"/>
      <c r="E67" s="132"/>
      <c r="F67" s="133"/>
      <c r="G67" s="28"/>
      <c r="H67" s="131"/>
      <c r="I67" s="132"/>
      <c r="J67" s="132"/>
      <c r="K67" s="132"/>
      <c r="L67" s="132"/>
      <c r="M67" s="133"/>
      <c r="O67" s="131"/>
      <c r="P67" s="132"/>
      <c r="Q67" s="132"/>
      <c r="R67" s="132"/>
      <c r="S67" s="132"/>
      <c r="T67" s="133"/>
      <c r="V67" s="131"/>
      <c r="W67" s="132"/>
      <c r="X67" s="132"/>
      <c r="Y67" s="132"/>
      <c r="Z67" s="132"/>
      <c r="AA67" s="133"/>
    </row>
    <row r="68" spans="1:27" ht="15.75" thickBot="1">
      <c r="A68" s="131"/>
      <c r="B68" s="132"/>
      <c r="C68" s="132"/>
      <c r="D68" s="132"/>
      <c r="E68" s="132"/>
      <c r="F68" s="133"/>
      <c r="G68" s="28"/>
      <c r="H68" s="134"/>
      <c r="I68" s="135"/>
      <c r="J68" s="135"/>
      <c r="K68" s="135"/>
      <c r="L68" s="135"/>
      <c r="M68" s="136"/>
      <c r="O68" s="134"/>
      <c r="P68" s="135"/>
      <c r="Q68" s="135"/>
      <c r="R68" s="135"/>
      <c r="S68" s="135"/>
      <c r="T68" s="136"/>
      <c r="V68" s="134"/>
      <c r="W68" s="135"/>
      <c r="X68" s="135"/>
      <c r="Y68" s="135"/>
      <c r="Z68" s="135"/>
      <c r="AA68" s="136"/>
    </row>
    <row r="69" spans="1:27" ht="15.75" thickBot="1">
      <c r="A69" s="134"/>
      <c r="B69" s="135"/>
      <c r="C69" s="135"/>
      <c r="D69" s="135"/>
      <c r="E69" s="135"/>
      <c r="F69" s="136"/>
      <c r="G69" s="28"/>
    </row>
    <row r="70" spans="1:27" ht="15.75" thickBot="1">
      <c r="A70" s="93"/>
      <c r="B70" s="93"/>
      <c r="C70" s="93"/>
      <c r="D70" s="93"/>
      <c r="E70" s="93"/>
      <c r="F70" s="93"/>
      <c r="G70" s="28"/>
    </row>
    <row r="71" spans="1:27" ht="15.75" thickBot="1">
      <c r="A71" s="25" t="s">
        <v>7</v>
      </c>
      <c r="B71" s="26">
        <v>40939</v>
      </c>
      <c r="C71" s="27" t="s">
        <v>8</v>
      </c>
      <c r="D71" s="124" t="s">
        <v>15</v>
      </c>
      <c r="E71" s="126"/>
      <c r="F71" s="125"/>
      <c r="G71" s="28"/>
      <c r="H71" s="25" t="s">
        <v>7</v>
      </c>
      <c r="I71" s="26">
        <v>40939</v>
      </c>
      <c r="J71" s="27" t="s">
        <v>8</v>
      </c>
      <c r="K71" s="124" t="s">
        <v>15</v>
      </c>
      <c r="L71" s="126"/>
      <c r="M71" s="125"/>
      <c r="O71" s="25" t="s">
        <v>7</v>
      </c>
      <c r="P71" s="26">
        <v>40948</v>
      </c>
      <c r="Q71" s="27" t="s">
        <v>8</v>
      </c>
      <c r="R71" s="124" t="s">
        <v>15</v>
      </c>
      <c r="S71" s="126"/>
      <c r="T71" s="125"/>
    </row>
    <row r="72" spans="1:27" ht="15.75" thickBot="1">
      <c r="A72" s="29" t="s">
        <v>9</v>
      </c>
      <c r="B72" s="30">
        <v>1</v>
      </c>
      <c r="C72" s="31" t="s">
        <v>10</v>
      </c>
      <c r="D72" s="124" t="s">
        <v>21</v>
      </c>
      <c r="E72" s="126"/>
      <c r="F72" s="125"/>
      <c r="G72" s="28"/>
      <c r="H72" s="29" t="s">
        <v>9</v>
      </c>
      <c r="I72" s="30">
        <v>1</v>
      </c>
      <c r="J72" s="31" t="s">
        <v>10</v>
      </c>
      <c r="K72" s="124" t="s">
        <v>21</v>
      </c>
      <c r="L72" s="126"/>
      <c r="M72" s="125"/>
      <c r="O72" s="29" t="s">
        <v>9</v>
      </c>
      <c r="P72" s="30">
        <v>1</v>
      </c>
      <c r="Q72" s="31" t="s">
        <v>10</v>
      </c>
      <c r="R72" s="124" t="s">
        <v>21</v>
      </c>
      <c r="S72" s="126"/>
      <c r="T72" s="125"/>
    </row>
    <row r="73" spans="1:27" ht="15.75" thickBot="1">
      <c r="A73" s="124"/>
      <c r="B73" s="126"/>
      <c r="C73" s="126"/>
      <c r="D73" s="126"/>
      <c r="E73" s="126"/>
      <c r="F73" s="125"/>
      <c r="G73" s="28"/>
      <c r="H73" s="124"/>
      <c r="I73" s="126"/>
      <c r="J73" s="126"/>
      <c r="K73" s="126"/>
      <c r="L73" s="126"/>
      <c r="M73" s="125"/>
      <c r="O73" s="124"/>
      <c r="P73" s="126"/>
      <c r="Q73" s="126"/>
      <c r="R73" s="126"/>
      <c r="S73" s="126"/>
      <c r="T73" s="125"/>
    </row>
    <row r="74" spans="1:27" ht="15.75" thickBot="1">
      <c r="A74" s="29" t="s">
        <v>0</v>
      </c>
      <c r="B74" s="31" t="s">
        <v>1</v>
      </c>
      <c r="C74" s="124" t="s">
        <v>4</v>
      </c>
      <c r="D74" s="125"/>
      <c r="E74" s="31" t="s">
        <v>2</v>
      </c>
      <c r="F74" s="31" t="s">
        <v>5</v>
      </c>
      <c r="G74" s="28"/>
      <c r="H74" s="29" t="s">
        <v>0</v>
      </c>
      <c r="I74" s="31" t="s">
        <v>1</v>
      </c>
      <c r="J74" s="124" t="s">
        <v>4</v>
      </c>
      <c r="K74" s="125"/>
      <c r="L74" s="31" t="s">
        <v>2</v>
      </c>
      <c r="M74" s="31" t="s">
        <v>5</v>
      </c>
      <c r="O74" s="29" t="s">
        <v>0</v>
      </c>
      <c r="P74" s="31" t="s">
        <v>1</v>
      </c>
      <c r="Q74" s="124" t="s">
        <v>4</v>
      </c>
      <c r="R74" s="125"/>
      <c r="S74" s="31" t="s">
        <v>2</v>
      </c>
      <c r="T74" s="31" t="s">
        <v>5</v>
      </c>
    </row>
    <row r="75" spans="1:27" ht="15.75" thickBot="1">
      <c r="A75" s="58">
        <v>0.57658564814814817</v>
      </c>
      <c r="B75" s="59">
        <v>0.61175925925925922</v>
      </c>
      <c r="C75" s="124"/>
      <c r="D75" s="125"/>
      <c r="E75" s="32">
        <f>B75-A75</f>
        <v>3.5173611111111058E-2</v>
      </c>
      <c r="F75" s="31"/>
      <c r="G75" s="28"/>
      <c r="H75" s="58">
        <v>0.2653935185185185</v>
      </c>
      <c r="I75" s="59">
        <v>0.29381944444444447</v>
      </c>
      <c r="J75" s="124"/>
      <c r="K75" s="125"/>
      <c r="L75" s="32">
        <f>I75-H75</f>
        <v>2.8425925925925966E-2</v>
      </c>
      <c r="M75" s="31"/>
      <c r="O75" s="58">
        <v>0.59196759259259257</v>
      </c>
      <c r="P75" s="59">
        <v>0.63788194444444446</v>
      </c>
      <c r="Q75" s="144">
        <v>2.028935185185185E-2</v>
      </c>
      <c r="R75" s="125"/>
      <c r="S75" s="32">
        <f>P75-O75-Q75</f>
        <v>2.5625000000000037E-2</v>
      </c>
      <c r="T75" s="31"/>
    </row>
    <row r="76" spans="1:27" ht="15.75" thickBot="1">
      <c r="A76" s="29"/>
      <c r="B76" s="31"/>
      <c r="C76" s="124"/>
      <c r="D76" s="125"/>
      <c r="E76" s="32"/>
      <c r="F76" s="31"/>
      <c r="G76" s="28"/>
      <c r="H76" s="29"/>
      <c r="I76" s="31"/>
      <c r="J76" s="124"/>
      <c r="K76" s="125"/>
      <c r="L76" s="32"/>
      <c r="M76" s="31"/>
      <c r="O76" s="29"/>
      <c r="P76" s="31"/>
      <c r="Q76" s="124"/>
      <c r="R76" s="125"/>
      <c r="S76" s="32"/>
      <c r="T76" s="31"/>
    </row>
    <row r="77" spans="1:27" ht="15.75" thickBot="1">
      <c r="A77" s="29"/>
      <c r="B77" s="31"/>
      <c r="C77" s="124"/>
      <c r="D77" s="125"/>
      <c r="E77" s="32"/>
      <c r="F77" s="31"/>
      <c r="G77" s="28"/>
      <c r="H77" s="29"/>
      <c r="I77" s="31"/>
      <c r="J77" s="124"/>
      <c r="K77" s="125"/>
      <c r="L77" s="32"/>
      <c r="M77" s="31"/>
      <c r="O77" s="29"/>
      <c r="P77" s="31"/>
      <c r="Q77" s="124"/>
      <c r="R77" s="125"/>
      <c r="S77" s="32"/>
      <c r="T77" s="31"/>
    </row>
    <row r="78" spans="1:27" ht="15.75" thickBot="1">
      <c r="A78" s="29"/>
      <c r="B78" s="31"/>
      <c r="C78" s="124"/>
      <c r="D78" s="125"/>
      <c r="E78" s="32"/>
      <c r="F78" s="31"/>
      <c r="G78" s="28"/>
      <c r="H78" s="29"/>
      <c r="I78" s="31"/>
      <c r="J78" s="124"/>
      <c r="K78" s="125"/>
      <c r="L78" s="32"/>
      <c r="M78" s="31"/>
      <c r="O78" s="29"/>
      <c r="P78" s="31"/>
      <c r="Q78" s="124"/>
      <c r="R78" s="125"/>
      <c r="S78" s="32"/>
      <c r="T78" s="31"/>
    </row>
    <row r="79" spans="1:27" ht="15.75" thickBot="1">
      <c r="A79" s="29"/>
      <c r="B79" s="31"/>
      <c r="C79" s="124"/>
      <c r="D79" s="125"/>
      <c r="E79" s="31"/>
      <c r="F79" s="31"/>
      <c r="G79" s="28"/>
      <c r="H79" s="29"/>
      <c r="I79" s="31"/>
      <c r="J79" s="124"/>
      <c r="K79" s="125"/>
      <c r="L79" s="31"/>
      <c r="M79" s="31"/>
      <c r="O79" s="29"/>
      <c r="P79" s="31"/>
      <c r="Q79" s="124"/>
      <c r="R79" s="125"/>
      <c r="S79" s="31"/>
      <c r="T79" s="31"/>
    </row>
    <row r="80" spans="1:27" ht="15.75" thickBot="1">
      <c r="A80" s="124" t="s">
        <v>3</v>
      </c>
      <c r="B80" s="126"/>
      <c r="C80" s="126"/>
      <c r="D80" s="126"/>
      <c r="E80" s="126"/>
      <c r="F80" s="127"/>
      <c r="G80" s="28"/>
      <c r="H80" s="124" t="s">
        <v>3</v>
      </c>
      <c r="I80" s="126"/>
      <c r="J80" s="126"/>
      <c r="K80" s="126"/>
      <c r="L80" s="126"/>
      <c r="M80" s="127"/>
      <c r="O80" s="124" t="s">
        <v>3</v>
      </c>
      <c r="P80" s="126"/>
      <c r="Q80" s="126"/>
      <c r="R80" s="126"/>
      <c r="S80" s="126"/>
      <c r="T80" s="127"/>
    </row>
    <row r="81" spans="1:27" ht="15.75" thickBot="1">
      <c r="A81" s="29"/>
      <c r="B81" s="31"/>
      <c r="C81" s="31"/>
      <c r="D81" s="31"/>
      <c r="E81" s="31"/>
      <c r="F81" s="31"/>
      <c r="G81" s="28"/>
      <c r="H81" s="29"/>
      <c r="I81" s="31"/>
      <c r="J81" s="31"/>
      <c r="K81" s="31"/>
      <c r="L81" s="31"/>
      <c r="M81" s="31"/>
      <c r="O81" s="29"/>
      <c r="P81" s="31"/>
      <c r="Q81" s="31"/>
      <c r="R81" s="31"/>
      <c r="S81" s="31"/>
      <c r="T81" s="31"/>
    </row>
    <row r="82" spans="1:27" ht="15.75" thickBot="1">
      <c r="A82" s="29"/>
      <c r="B82" s="31"/>
      <c r="C82" s="31"/>
      <c r="D82" s="31"/>
      <c r="E82" s="31"/>
      <c r="F82" s="31"/>
      <c r="G82" s="28"/>
      <c r="H82" s="29"/>
      <c r="I82" s="31"/>
      <c r="J82" s="31"/>
      <c r="K82" s="31"/>
      <c r="L82" s="31"/>
      <c r="M82" s="31"/>
      <c r="O82" s="29"/>
      <c r="P82" s="31"/>
      <c r="Q82" s="31"/>
      <c r="R82" s="31"/>
      <c r="S82" s="31"/>
      <c r="T82" s="31"/>
    </row>
    <row r="83" spans="1:27" ht="15.75" thickBot="1">
      <c r="A83" s="29"/>
      <c r="B83" s="31"/>
      <c r="C83" s="31"/>
      <c r="D83" s="31"/>
      <c r="E83" s="31"/>
      <c r="F83" s="31"/>
      <c r="G83" s="28"/>
      <c r="H83" s="29"/>
      <c r="I83" s="31"/>
      <c r="J83" s="31"/>
      <c r="K83" s="31"/>
      <c r="L83" s="31"/>
      <c r="M83" s="31"/>
      <c r="O83" s="29"/>
      <c r="P83" s="31"/>
      <c r="Q83" s="31"/>
      <c r="R83" s="31"/>
      <c r="S83" s="31"/>
      <c r="T83" s="31"/>
    </row>
    <row r="84" spans="1:27" ht="15.75" thickBot="1">
      <c r="A84" s="29"/>
      <c r="B84" s="31"/>
      <c r="C84" s="31"/>
      <c r="D84" s="31"/>
      <c r="E84" s="31"/>
      <c r="F84" s="31"/>
      <c r="G84" s="28"/>
      <c r="H84" s="29"/>
      <c r="I84" s="31"/>
      <c r="J84" s="31"/>
      <c r="K84" s="31"/>
      <c r="L84" s="31"/>
      <c r="M84" s="31"/>
      <c r="O84" s="29"/>
      <c r="P84" s="31"/>
      <c r="Q84" s="31"/>
      <c r="R84" s="31"/>
      <c r="S84" s="31"/>
      <c r="T84" s="31"/>
    </row>
    <row r="85" spans="1:27" ht="15.75" thickBot="1">
      <c r="A85" s="29"/>
      <c r="B85" s="31"/>
      <c r="C85" s="31"/>
      <c r="D85" s="31"/>
      <c r="E85" s="31"/>
      <c r="F85" s="31"/>
      <c r="G85" s="28"/>
      <c r="H85" s="29"/>
      <c r="I85" s="31"/>
      <c r="J85" s="31"/>
      <c r="K85" s="31"/>
      <c r="L85" s="31"/>
      <c r="M85" s="31"/>
      <c r="O85" s="29"/>
      <c r="P85" s="31"/>
      <c r="Q85" s="31"/>
      <c r="R85" s="31"/>
      <c r="S85" s="31"/>
      <c r="T85" s="31"/>
    </row>
    <row r="86" spans="1:27" ht="15.75" thickBot="1">
      <c r="A86" s="124" t="s">
        <v>6</v>
      </c>
      <c r="B86" s="126"/>
      <c r="C86" s="126"/>
      <c r="D86" s="126"/>
      <c r="E86" s="126"/>
      <c r="F86" s="127"/>
      <c r="G86" s="28"/>
      <c r="H86" s="124" t="s">
        <v>6</v>
      </c>
      <c r="I86" s="126"/>
      <c r="J86" s="126"/>
      <c r="K86" s="126"/>
      <c r="L86" s="126"/>
      <c r="M86" s="127"/>
      <c r="O86" s="124" t="s">
        <v>6</v>
      </c>
      <c r="P86" s="126"/>
      <c r="Q86" s="126"/>
      <c r="R86" s="126"/>
      <c r="S86" s="126"/>
      <c r="T86" s="127"/>
    </row>
    <row r="87" spans="1:27">
      <c r="A87" s="128"/>
      <c r="B87" s="129"/>
      <c r="C87" s="129"/>
      <c r="D87" s="129"/>
      <c r="E87" s="129"/>
      <c r="F87" s="130"/>
      <c r="G87" s="28"/>
      <c r="H87" s="128"/>
      <c r="I87" s="129"/>
      <c r="J87" s="129"/>
      <c r="K87" s="129"/>
      <c r="L87" s="129"/>
      <c r="M87" s="130"/>
      <c r="O87" s="128"/>
      <c r="P87" s="129"/>
      <c r="Q87" s="129"/>
      <c r="R87" s="129"/>
      <c r="S87" s="129"/>
      <c r="T87" s="130"/>
    </row>
    <row r="88" spans="1:27">
      <c r="A88" s="131"/>
      <c r="B88" s="132"/>
      <c r="C88" s="132"/>
      <c r="D88" s="132"/>
      <c r="E88" s="132"/>
      <c r="F88" s="133"/>
      <c r="G88" s="28"/>
      <c r="H88" s="131"/>
      <c r="I88" s="132"/>
      <c r="J88" s="132"/>
      <c r="K88" s="132"/>
      <c r="L88" s="132"/>
      <c r="M88" s="133"/>
      <c r="O88" s="131"/>
      <c r="P88" s="132"/>
      <c r="Q88" s="132"/>
      <c r="R88" s="132"/>
      <c r="S88" s="132"/>
      <c r="T88" s="133"/>
    </row>
    <row r="89" spans="1:27">
      <c r="A89" s="131"/>
      <c r="B89" s="132"/>
      <c r="C89" s="132"/>
      <c r="D89" s="132"/>
      <c r="E89" s="132"/>
      <c r="F89" s="133"/>
      <c r="G89" s="28"/>
      <c r="H89" s="131"/>
      <c r="I89" s="132"/>
      <c r="J89" s="132"/>
      <c r="K89" s="132"/>
      <c r="L89" s="132"/>
      <c r="M89" s="133"/>
      <c r="O89" s="131"/>
      <c r="P89" s="132"/>
      <c r="Q89" s="132"/>
      <c r="R89" s="132"/>
      <c r="S89" s="132"/>
      <c r="T89" s="133"/>
    </row>
    <row r="90" spans="1:27" ht="15.75" thickBot="1">
      <c r="A90" s="134"/>
      <c r="B90" s="135"/>
      <c r="C90" s="135"/>
      <c r="D90" s="135"/>
      <c r="E90" s="135"/>
      <c r="F90" s="136"/>
      <c r="G90" s="28"/>
      <c r="H90" s="134"/>
      <c r="I90" s="135"/>
      <c r="J90" s="135"/>
      <c r="K90" s="135"/>
      <c r="L90" s="135"/>
      <c r="M90" s="136"/>
      <c r="O90" s="134"/>
      <c r="P90" s="135"/>
      <c r="Q90" s="135"/>
      <c r="R90" s="135"/>
      <c r="S90" s="135"/>
      <c r="T90" s="136"/>
    </row>
    <row r="91" spans="1:27">
      <c r="A91" s="93"/>
      <c r="B91" s="93"/>
      <c r="C91" s="93"/>
      <c r="D91" s="93"/>
      <c r="E91" s="93"/>
      <c r="F91" s="93"/>
      <c r="G91" s="28"/>
    </row>
    <row r="93" spans="1:27">
      <c r="A93" s="147" t="s">
        <v>235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42"/>
      <c r="M93" s="42"/>
      <c r="N93" s="42"/>
      <c r="O93" s="42"/>
      <c r="P93" s="42"/>
      <c r="Q93" s="42"/>
    </row>
    <row r="94" spans="1:27" ht="15.75" thickBot="1"/>
    <row r="95" spans="1:27" ht="15.75" thickBot="1">
      <c r="A95" s="25" t="s">
        <v>7</v>
      </c>
      <c r="B95" s="26">
        <v>40824</v>
      </c>
      <c r="C95" s="27" t="s">
        <v>8</v>
      </c>
      <c r="D95" s="124" t="s">
        <v>15</v>
      </c>
      <c r="E95" s="126"/>
      <c r="F95" s="125"/>
      <c r="G95" s="28"/>
      <c r="H95" s="25" t="s">
        <v>7</v>
      </c>
      <c r="I95" s="26">
        <v>40851</v>
      </c>
      <c r="J95" s="27" t="s">
        <v>8</v>
      </c>
      <c r="K95" s="124" t="s">
        <v>15</v>
      </c>
      <c r="L95" s="126"/>
      <c r="M95" s="125"/>
      <c r="N95" s="28"/>
      <c r="O95" s="25" t="s">
        <v>7</v>
      </c>
      <c r="P95" s="26">
        <v>40851</v>
      </c>
      <c r="Q95" s="27" t="s">
        <v>8</v>
      </c>
      <c r="R95" s="124" t="s">
        <v>15</v>
      </c>
      <c r="S95" s="126"/>
      <c r="T95" s="125"/>
      <c r="V95" s="25" t="s">
        <v>7</v>
      </c>
      <c r="W95" s="26">
        <v>40949</v>
      </c>
      <c r="X95" s="27" t="s">
        <v>8</v>
      </c>
      <c r="Y95" s="124" t="s">
        <v>15</v>
      </c>
      <c r="Z95" s="126"/>
      <c r="AA95" s="125"/>
    </row>
    <row r="96" spans="1:27" ht="15.75" thickBot="1">
      <c r="A96" s="29" t="s">
        <v>9</v>
      </c>
      <c r="B96" s="30">
        <v>1</v>
      </c>
      <c r="C96" s="31" t="s">
        <v>10</v>
      </c>
      <c r="D96" s="124" t="s">
        <v>12</v>
      </c>
      <c r="E96" s="126"/>
      <c r="F96" s="125"/>
      <c r="G96" s="28"/>
      <c r="H96" s="29" t="s">
        <v>9</v>
      </c>
      <c r="I96" s="30">
        <v>1</v>
      </c>
      <c r="J96" s="31" t="s">
        <v>10</v>
      </c>
      <c r="K96" s="124" t="s">
        <v>12</v>
      </c>
      <c r="L96" s="126"/>
      <c r="M96" s="125"/>
      <c r="N96" s="28"/>
      <c r="O96" s="29" t="s">
        <v>9</v>
      </c>
      <c r="P96" s="30">
        <v>1</v>
      </c>
      <c r="Q96" s="31" t="s">
        <v>10</v>
      </c>
      <c r="R96" s="124" t="s">
        <v>12</v>
      </c>
      <c r="S96" s="126"/>
      <c r="T96" s="125"/>
      <c r="V96" s="29" t="s">
        <v>9</v>
      </c>
      <c r="W96" s="30">
        <v>1</v>
      </c>
      <c r="X96" s="31" t="s">
        <v>10</v>
      </c>
      <c r="Y96" s="124" t="s">
        <v>12</v>
      </c>
      <c r="Z96" s="126"/>
      <c r="AA96" s="125"/>
    </row>
    <row r="97" spans="1:27" ht="15.75" thickBot="1">
      <c r="A97" s="124"/>
      <c r="B97" s="126"/>
      <c r="C97" s="126"/>
      <c r="D97" s="126"/>
      <c r="E97" s="126"/>
      <c r="F97" s="125"/>
      <c r="G97" s="28"/>
      <c r="H97" s="124"/>
      <c r="I97" s="126"/>
      <c r="J97" s="126"/>
      <c r="K97" s="126"/>
      <c r="L97" s="126"/>
      <c r="M97" s="125"/>
      <c r="N97" s="28"/>
      <c r="O97" s="124"/>
      <c r="P97" s="126"/>
      <c r="Q97" s="126"/>
      <c r="R97" s="126"/>
      <c r="S97" s="126"/>
      <c r="T97" s="125"/>
      <c r="V97" s="124"/>
      <c r="W97" s="126"/>
      <c r="X97" s="126"/>
      <c r="Y97" s="126"/>
      <c r="Z97" s="126"/>
      <c r="AA97" s="125"/>
    </row>
    <row r="98" spans="1:27" ht="15.75" thickBot="1">
      <c r="A98" s="29" t="s">
        <v>0</v>
      </c>
      <c r="B98" s="31" t="s">
        <v>1</v>
      </c>
      <c r="C98" s="124" t="s">
        <v>4</v>
      </c>
      <c r="D98" s="125"/>
      <c r="E98" s="31" t="s">
        <v>2</v>
      </c>
      <c r="F98" s="31" t="s">
        <v>5</v>
      </c>
      <c r="G98" s="28"/>
      <c r="H98" s="29" t="s">
        <v>0</v>
      </c>
      <c r="I98" s="31" t="s">
        <v>1</v>
      </c>
      <c r="J98" s="124" t="s">
        <v>4</v>
      </c>
      <c r="K98" s="125"/>
      <c r="L98" s="31" t="s">
        <v>2</v>
      </c>
      <c r="M98" s="31" t="s">
        <v>5</v>
      </c>
      <c r="N98" s="28"/>
      <c r="O98" s="29" t="s">
        <v>0</v>
      </c>
      <c r="P98" s="31" t="s">
        <v>1</v>
      </c>
      <c r="Q98" s="124" t="s">
        <v>4</v>
      </c>
      <c r="R98" s="125"/>
      <c r="S98" s="31" t="s">
        <v>2</v>
      </c>
      <c r="T98" s="31" t="s">
        <v>5</v>
      </c>
      <c r="V98" s="29" t="s">
        <v>0</v>
      </c>
      <c r="W98" s="31" t="s">
        <v>1</v>
      </c>
      <c r="X98" s="124" t="s">
        <v>4</v>
      </c>
      <c r="Y98" s="125"/>
      <c r="Z98" s="31" t="s">
        <v>2</v>
      </c>
      <c r="AA98" s="31" t="s">
        <v>5</v>
      </c>
    </row>
    <row r="99" spans="1:27" ht="15.75" thickBot="1">
      <c r="A99" s="40">
        <v>0.42908564814814815</v>
      </c>
      <c r="B99" s="32">
        <v>0.48243055555555553</v>
      </c>
      <c r="C99" s="124"/>
      <c r="D99" s="125"/>
      <c r="E99" s="32">
        <v>5.334490740740741E-2</v>
      </c>
      <c r="F99" s="31">
        <f>(76*60)+49</f>
        <v>4609</v>
      </c>
      <c r="G99" s="28"/>
      <c r="H99" s="40">
        <v>0.30723379629629627</v>
      </c>
      <c r="I99" s="32">
        <v>0.35359953703703706</v>
      </c>
      <c r="J99" s="124"/>
      <c r="K99" s="125"/>
      <c r="L99" s="32">
        <v>4.6365740740740742E-2</v>
      </c>
      <c r="M99" s="31">
        <f>(66*60)+46</f>
        <v>4006</v>
      </c>
      <c r="N99" s="28"/>
      <c r="O99" s="40">
        <v>0.59475694444444438</v>
      </c>
      <c r="P99" s="32">
        <v>0.64101851851851854</v>
      </c>
      <c r="Q99" s="144">
        <v>9.8958333333333329E-3</v>
      </c>
      <c r="R99" s="125"/>
      <c r="S99" s="32">
        <f>P99-Q99-O99</f>
        <v>3.6365740740740837E-2</v>
      </c>
      <c r="T99" s="31"/>
      <c r="V99" s="40">
        <v>0.26450231481481484</v>
      </c>
      <c r="W99" s="32">
        <v>0.31668981481481479</v>
      </c>
      <c r="X99" s="144"/>
      <c r="Y99" s="125"/>
      <c r="Z99" s="32">
        <f>W99-X99-V99</f>
        <v>5.2187499999999942E-2</v>
      </c>
      <c r="AA99" s="31"/>
    </row>
    <row r="100" spans="1:27" ht="15.75" thickBot="1">
      <c r="A100" s="29"/>
      <c r="B100" s="31"/>
      <c r="C100" s="124"/>
      <c r="D100" s="125"/>
      <c r="E100" s="31"/>
      <c r="F100" s="31"/>
      <c r="G100" s="28"/>
      <c r="H100" s="29"/>
      <c r="I100" s="31"/>
      <c r="J100" s="124"/>
      <c r="K100" s="125"/>
      <c r="L100" s="31"/>
      <c r="M100" s="31"/>
      <c r="N100" s="28"/>
      <c r="O100" s="29"/>
      <c r="P100" s="31"/>
      <c r="Q100" s="124"/>
      <c r="R100" s="125"/>
      <c r="S100" s="31"/>
      <c r="T100" s="31"/>
      <c r="V100" s="29"/>
      <c r="W100" s="31"/>
      <c r="X100" s="124"/>
      <c r="Y100" s="125"/>
      <c r="Z100" s="31"/>
      <c r="AA100" s="31"/>
    </row>
    <row r="101" spans="1:27" ht="15.75" thickBot="1">
      <c r="A101" s="29"/>
      <c r="B101" s="31"/>
      <c r="C101" s="124"/>
      <c r="D101" s="125"/>
      <c r="E101" s="31"/>
      <c r="F101" s="31"/>
      <c r="G101" s="28"/>
      <c r="H101" s="29"/>
      <c r="I101" s="31"/>
      <c r="J101" s="124"/>
      <c r="K101" s="125"/>
      <c r="L101" s="31"/>
      <c r="M101" s="31"/>
      <c r="N101" s="28"/>
      <c r="O101" s="29"/>
      <c r="P101" s="31"/>
      <c r="Q101" s="124"/>
      <c r="R101" s="125"/>
      <c r="S101" s="31"/>
      <c r="T101" s="31"/>
      <c r="V101" s="29"/>
      <c r="W101" s="31"/>
      <c r="X101" s="124"/>
      <c r="Y101" s="125"/>
      <c r="Z101" s="31"/>
      <c r="AA101" s="31"/>
    </row>
    <row r="102" spans="1:27" ht="15.75" thickBot="1">
      <c r="A102" s="29"/>
      <c r="B102" s="31"/>
      <c r="C102" s="124"/>
      <c r="D102" s="125"/>
      <c r="E102" s="31"/>
      <c r="F102" s="31"/>
      <c r="G102" s="28"/>
      <c r="H102" s="29"/>
      <c r="I102" s="31"/>
      <c r="J102" s="124"/>
      <c r="K102" s="125"/>
      <c r="L102" s="31"/>
      <c r="M102" s="31"/>
      <c r="N102" s="28"/>
      <c r="O102" s="29"/>
      <c r="P102" s="31"/>
      <c r="Q102" s="124"/>
      <c r="R102" s="125"/>
      <c r="S102" s="31"/>
      <c r="T102" s="31"/>
      <c r="V102" s="29"/>
      <c r="W102" s="31"/>
      <c r="X102" s="124"/>
      <c r="Y102" s="125"/>
      <c r="Z102" s="31"/>
      <c r="AA102" s="31"/>
    </row>
    <row r="103" spans="1:27" ht="15.75" thickBot="1">
      <c r="A103" s="29"/>
      <c r="B103" s="31"/>
      <c r="C103" s="124"/>
      <c r="D103" s="125"/>
      <c r="E103" s="31"/>
      <c r="F103" s="31"/>
      <c r="G103" s="28"/>
      <c r="H103" s="29"/>
      <c r="I103" s="31"/>
      <c r="J103" s="124"/>
      <c r="K103" s="125"/>
      <c r="L103" s="31"/>
      <c r="M103" s="31"/>
      <c r="N103" s="28"/>
      <c r="O103" s="29"/>
      <c r="P103" s="31"/>
      <c r="Q103" s="124"/>
      <c r="R103" s="125"/>
      <c r="S103" s="31"/>
      <c r="T103" s="31"/>
      <c r="V103" s="29"/>
      <c r="W103" s="31"/>
      <c r="X103" s="124"/>
      <c r="Y103" s="125"/>
      <c r="Z103" s="31"/>
      <c r="AA103" s="31"/>
    </row>
    <row r="104" spans="1:27" ht="15.75" thickBot="1">
      <c r="A104" s="124" t="s">
        <v>3</v>
      </c>
      <c r="B104" s="126"/>
      <c r="C104" s="126"/>
      <c r="D104" s="126"/>
      <c r="E104" s="126"/>
      <c r="F104" s="127"/>
      <c r="G104" s="28"/>
      <c r="H104" s="124" t="s">
        <v>3</v>
      </c>
      <c r="I104" s="126"/>
      <c r="J104" s="126"/>
      <c r="K104" s="126"/>
      <c r="L104" s="126"/>
      <c r="M104" s="127"/>
      <c r="N104" s="28"/>
      <c r="O104" s="124" t="s">
        <v>3</v>
      </c>
      <c r="P104" s="126"/>
      <c r="Q104" s="126"/>
      <c r="R104" s="126"/>
      <c r="S104" s="126"/>
      <c r="T104" s="127"/>
      <c r="V104" s="124" t="s">
        <v>3</v>
      </c>
      <c r="W104" s="126"/>
      <c r="X104" s="126"/>
      <c r="Y104" s="126"/>
      <c r="Z104" s="126"/>
      <c r="AA104" s="127"/>
    </row>
    <row r="105" spans="1:27" ht="15.75" thickBot="1">
      <c r="A105" s="29"/>
      <c r="B105" s="31"/>
      <c r="C105" s="31"/>
      <c r="D105" s="31"/>
      <c r="E105" s="31"/>
      <c r="F105" s="31"/>
      <c r="G105" s="28"/>
      <c r="H105" s="29"/>
      <c r="I105" s="31"/>
      <c r="J105" s="31"/>
      <c r="K105" s="31"/>
      <c r="L105" s="31"/>
      <c r="M105" s="31"/>
      <c r="N105" s="28"/>
      <c r="O105" s="29"/>
      <c r="P105" s="31"/>
      <c r="Q105" s="31"/>
      <c r="R105" s="31"/>
      <c r="S105" s="31"/>
      <c r="T105" s="31"/>
      <c r="V105" s="29"/>
      <c r="W105" s="31"/>
      <c r="X105" s="31"/>
      <c r="Y105" s="31"/>
      <c r="Z105" s="31"/>
      <c r="AA105" s="31"/>
    </row>
    <row r="106" spans="1:27" ht="15.75" thickBot="1">
      <c r="A106" s="29"/>
      <c r="B106" s="31"/>
      <c r="C106" s="31"/>
      <c r="D106" s="31"/>
      <c r="E106" s="31"/>
      <c r="F106" s="31"/>
      <c r="G106" s="28"/>
      <c r="H106" s="29"/>
      <c r="I106" s="31"/>
      <c r="J106" s="31"/>
      <c r="K106" s="31"/>
      <c r="L106" s="31"/>
      <c r="M106" s="31"/>
      <c r="N106" s="28"/>
      <c r="O106" s="29"/>
      <c r="P106" s="31"/>
      <c r="Q106" s="31"/>
      <c r="R106" s="31"/>
      <c r="S106" s="31"/>
      <c r="T106" s="31"/>
      <c r="V106" s="29"/>
      <c r="W106" s="31"/>
      <c r="X106" s="31"/>
      <c r="Y106" s="31"/>
      <c r="Z106" s="31"/>
      <c r="AA106" s="31"/>
    </row>
    <row r="107" spans="1:27" ht="15.75" thickBot="1">
      <c r="A107" s="29"/>
      <c r="B107" s="31"/>
      <c r="C107" s="31"/>
      <c r="D107" s="31"/>
      <c r="E107" s="31"/>
      <c r="F107" s="31"/>
      <c r="G107" s="28"/>
      <c r="H107" s="29"/>
      <c r="I107" s="31"/>
      <c r="J107" s="31"/>
      <c r="K107" s="31"/>
      <c r="L107" s="31"/>
      <c r="M107" s="31"/>
      <c r="N107" s="28"/>
      <c r="O107" s="29"/>
      <c r="P107" s="31"/>
      <c r="Q107" s="31"/>
      <c r="R107" s="31"/>
      <c r="S107" s="31"/>
      <c r="T107" s="31"/>
      <c r="V107" s="29"/>
      <c r="W107" s="31"/>
      <c r="X107" s="31"/>
      <c r="Y107" s="31"/>
      <c r="Z107" s="31"/>
      <c r="AA107" s="31"/>
    </row>
    <row r="108" spans="1:27" ht="15.75" thickBot="1">
      <c r="A108" s="29"/>
      <c r="B108" s="31"/>
      <c r="C108" s="31"/>
      <c r="D108" s="31"/>
      <c r="E108" s="31"/>
      <c r="F108" s="31"/>
      <c r="G108" s="28"/>
      <c r="H108" s="29"/>
      <c r="I108" s="31"/>
      <c r="J108" s="31"/>
      <c r="K108" s="31"/>
      <c r="L108" s="31"/>
      <c r="M108" s="31"/>
      <c r="N108" s="28"/>
      <c r="O108" s="29"/>
      <c r="P108" s="31"/>
      <c r="Q108" s="31"/>
      <c r="R108" s="31"/>
      <c r="S108" s="31"/>
      <c r="T108" s="31"/>
      <c r="V108" s="29"/>
      <c r="W108" s="31"/>
      <c r="X108" s="31"/>
      <c r="Y108" s="31"/>
      <c r="Z108" s="31"/>
      <c r="AA108" s="31"/>
    </row>
    <row r="109" spans="1:27" ht="15.75" thickBot="1">
      <c r="A109" s="29"/>
      <c r="B109" s="31"/>
      <c r="C109" s="31"/>
      <c r="D109" s="31"/>
      <c r="E109" s="31"/>
      <c r="F109" s="31"/>
      <c r="G109" s="28"/>
      <c r="H109" s="29"/>
      <c r="I109" s="31"/>
      <c r="J109" s="31"/>
      <c r="K109" s="31"/>
      <c r="L109" s="31"/>
      <c r="M109" s="31"/>
      <c r="N109" s="28"/>
      <c r="O109" s="29"/>
      <c r="P109" s="31"/>
      <c r="Q109" s="31"/>
      <c r="R109" s="31"/>
      <c r="S109" s="31"/>
      <c r="T109" s="31"/>
      <c r="V109" s="29"/>
      <c r="W109" s="31"/>
      <c r="X109" s="31"/>
      <c r="Y109" s="31"/>
      <c r="Z109" s="31"/>
      <c r="AA109" s="31"/>
    </row>
    <row r="110" spans="1:27" ht="15.75" thickBot="1">
      <c r="A110" s="124" t="s">
        <v>6</v>
      </c>
      <c r="B110" s="126"/>
      <c r="C110" s="126"/>
      <c r="D110" s="126"/>
      <c r="E110" s="126"/>
      <c r="F110" s="127"/>
      <c r="G110" s="28"/>
      <c r="H110" s="124" t="s">
        <v>6</v>
      </c>
      <c r="I110" s="126"/>
      <c r="J110" s="126"/>
      <c r="K110" s="126"/>
      <c r="L110" s="126"/>
      <c r="M110" s="127"/>
      <c r="N110" s="28"/>
      <c r="O110" s="124" t="s">
        <v>6</v>
      </c>
      <c r="P110" s="126"/>
      <c r="Q110" s="126"/>
      <c r="R110" s="126"/>
      <c r="S110" s="126"/>
      <c r="T110" s="127"/>
      <c r="V110" s="124" t="s">
        <v>6</v>
      </c>
      <c r="W110" s="126"/>
      <c r="X110" s="126"/>
      <c r="Y110" s="126"/>
      <c r="Z110" s="126"/>
      <c r="AA110" s="127"/>
    </row>
    <row r="111" spans="1:27">
      <c r="A111" s="128"/>
      <c r="B111" s="129"/>
      <c r="C111" s="129"/>
      <c r="D111" s="129"/>
      <c r="E111" s="129"/>
      <c r="F111" s="130"/>
      <c r="G111" s="28"/>
      <c r="H111" s="128"/>
      <c r="I111" s="129"/>
      <c r="J111" s="129"/>
      <c r="K111" s="129"/>
      <c r="L111" s="129"/>
      <c r="M111" s="130"/>
      <c r="N111" s="28"/>
      <c r="O111" s="128"/>
      <c r="P111" s="129"/>
      <c r="Q111" s="129"/>
      <c r="R111" s="129"/>
      <c r="S111" s="129"/>
      <c r="T111" s="130"/>
      <c r="V111" s="128"/>
      <c r="W111" s="129"/>
      <c r="X111" s="129"/>
      <c r="Y111" s="129"/>
      <c r="Z111" s="129"/>
      <c r="AA111" s="130"/>
    </row>
    <row r="112" spans="1:27">
      <c r="A112" s="131"/>
      <c r="B112" s="132"/>
      <c r="C112" s="132"/>
      <c r="D112" s="132"/>
      <c r="E112" s="132"/>
      <c r="F112" s="133"/>
      <c r="G112" s="28"/>
      <c r="H112" s="131"/>
      <c r="I112" s="132"/>
      <c r="J112" s="132"/>
      <c r="K112" s="132"/>
      <c r="L112" s="132"/>
      <c r="M112" s="133"/>
      <c r="N112" s="28"/>
      <c r="O112" s="131"/>
      <c r="P112" s="132"/>
      <c r="Q112" s="132"/>
      <c r="R112" s="132"/>
      <c r="S112" s="132"/>
      <c r="T112" s="133"/>
      <c r="V112" s="131"/>
      <c r="W112" s="132"/>
      <c r="X112" s="132"/>
      <c r="Y112" s="132"/>
      <c r="Z112" s="132"/>
      <c r="AA112" s="133"/>
    </row>
    <row r="113" spans="1:27">
      <c r="A113" s="131"/>
      <c r="B113" s="132"/>
      <c r="C113" s="132"/>
      <c r="D113" s="132"/>
      <c r="E113" s="132"/>
      <c r="F113" s="133"/>
      <c r="G113" s="28"/>
      <c r="H113" s="131"/>
      <c r="I113" s="132"/>
      <c r="J113" s="132"/>
      <c r="K113" s="132"/>
      <c r="L113" s="132"/>
      <c r="M113" s="133"/>
      <c r="N113" s="28"/>
      <c r="O113" s="131"/>
      <c r="P113" s="132"/>
      <c r="Q113" s="132"/>
      <c r="R113" s="132"/>
      <c r="S113" s="132"/>
      <c r="T113" s="133"/>
      <c r="V113" s="131"/>
      <c r="W113" s="132"/>
      <c r="X113" s="132"/>
      <c r="Y113" s="132"/>
      <c r="Z113" s="132"/>
      <c r="AA113" s="133"/>
    </row>
    <row r="114" spans="1:27" ht="15.75" thickBot="1">
      <c r="A114" s="134"/>
      <c r="B114" s="135"/>
      <c r="C114" s="135"/>
      <c r="D114" s="135"/>
      <c r="E114" s="135"/>
      <c r="F114" s="136"/>
      <c r="G114" s="28"/>
      <c r="H114" s="134"/>
      <c r="I114" s="135"/>
      <c r="J114" s="135"/>
      <c r="K114" s="135"/>
      <c r="L114" s="135"/>
      <c r="M114" s="136"/>
      <c r="N114" s="28"/>
      <c r="O114" s="134"/>
      <c r="P114" s="135"/>
      <c r="Q114" s="135"/>
      <c r="R114" s="135"/>
      <c r="S114" s="135"/>
      <c r="T114" s="136"/>
      <c r="V114" s="134"/>
      <c r="W114" s="135"/>
      <c r="X114" s="135"/>
      <c r="Y114" s="135"/>
      <c r="Z114" s="135"/>
      <c r="AA114" s="136"/>
    </row>
    <row r="115" spans="1:27">
      <c r="A115" s="65"/>
      <c r="B115" s="65"/>
      <c r="C115" s="65"/>
      <c r="D115" s="65"/>
      <c r="E115" s="65"/>
      <c r="F115" s="65"/>
      <c r="G115" s="28"/>
      <c r="H115" s="65"/>
      <c r="I115" s="65"/>
      <c r="J115" s="65"/>
      <c r="K115" s="65"/>
      <c r="L115" s="65"/>
      <c r="M115" s="65"/>
      <c r="N115" s="28"/>
      <c r="O115" s="65"/>
      <c r="P115" s="65"/>
      <c r="Q115" s="65"/>
      <c r="R115" s="65"/>
      <c r="S115" s="65"/>
      <c r="T115" s="65"/>
    </row>
    <row r="116" spans="1:27" ht="15.75" thickBot="1">
      <c r="A116" s="65"/>
      <c r="B116" s="65"/>
      <c r="C116" s="65"/>
      <c r="D116" s="65"/>
      <c r="E116" s="65"/>
      <c r="F116" s="65"/>
      <c r="G116" s="28"/>
      <c r="H116" s="65"/>
      <c r="I116" s="65"/>
      <c r="J116" s="65"/>
      <c r="K116" s="65"/>
      <c r="L116" s="65"/>
      <c r="M116" s="65"/>
      <c r="N116" s="28"/>
      <c r="O116" s="65"/>
      <c r="P116" s="65"/>
      <c r="Q116" s="65"/>
      <c r="R116" s="65"/>
      <c r="S116" s="65"/>
      <c r="T116" s="65"/>
    </row>
    <row r="117" spans="1:27" ht="15.75" thickBot="1">
      <c r="A117" s="25" t="s">
        <v>7</v>
      </c>
      <c r="B117" s="26">
        <v>40893</v>
      </c>
      <c r="C117" s="27" t="s">
        <v>8</v>
      </c>
      <c r="D117" s="124" t="s">
        <v>15</v>
      </c>
      <c r="E117" s="126"/>
      <c r="F117" s="125"/>
      <c r="G117" s="28"/>
      <c r="H117" s="25" t="s">
        <v>7</v>
      </c>
      <c r="I117" s="26">
        <v>40941</v>
      </c>
      <c r="J117" s="27" t="s">
        <v>8</v>
      </c>
      <c r="K117" s="124" t="s">
        <v>15</v>
      </c>
      <c r="L117" s="126"/>
      <c r="M117" s="125"/>
      <c r="N117" s="28"/>
      <c r="O117" s="25" t="s">
        <v>7</v>
      </c>
      <c r="P117" s="26">
        <v>40939</v>
      </c>
      <c r="Q117" s="27" t="s">
        <v>8</v>
      </c>
      <c r="R117" s="124" t="s">
        <v>15</v>
      </c>
      <c r="S117" s="126"/>
      <c r="T117" s="125"/>
      <c r="V117" s="25" t="s">
        <v>7</v>
      </c>
      <c r="W117" s="26">
        <v>40943</v>
      </c>
      <c r="X117" s="27" t="s">
        <v>8</v>
      </c>
      <c r="Y117" s="124" t="s">
        <v>15</v>
      </c>
      <c r="Z117" s="126"/>
      <c r="AA117" s="125"/>
    </row>
    <row r="118" spans="1:27" ht="15.75" thickBot="1">
      <c r="A118" s="29" t="s">
        <v>9</v>
      </c>
      <c r="B118" s="30">
        <v>1</v>
      </c>
      <c r="C118" s="31" t="s">
        <v>10</v>
      </c>
      <c r="D118" s="124" t="s">
        <v>12</v>
      </c>
      <c r="E118" s="126"/>
      <c r="F118" s="125"/>
      <c r="G118" s="28"/>
      <c r="H118" s="29" t="s">
        <v>9</v>
      </c>
      <c r="I118" s="30">
        <v>1</v>
      </c>
      <c r="J118" s="31" t="s">
        <v>10</v>
      </c>
      <c r="K118" s="124" t="s">
        <v>12</v>
      </c>
      <c r="L118" s="126"/>
      <c r="M118" s="125"/>
      <c r="N118" s="28"/>
      <c r="O118" s="29" t="s">
        <v>9</v>
      </c>
      <c r="P118" s="30">
        <v>1</v>
      </c>
      <c r="Q118" s="31" t="s">
        <v>10</v>
      </c>
      <c r="R118" s="124" t="s">
        <v>12</v>
      </c>
      <c r="S118" s="126"/>
      <c r="T118" s="125"/>
      <c r="V118" s="29" t="s">
        <v>9</v>
      </c>
      <c r="W118" s="30">
        <v>1</v>
      </c>
      <c r="X118" s="31" t="s">
        <v>10</v>
      </c>
      <c r="Y118" s="124" t="s">
        <v>12</v>
      </c>
      <c r="Z118" s="126"/>
      <c r="AA118" s="125"/>
    </row>
    <row r="119" spans="1:27" ht="15.75" thickBot="1">
      <c r="A119" s="124"/>
      <c r="B119" s="126"/>
      <c r="C119" s="126"/>
      <c r="D119" s="126"/>
      <c r="E119" s="126"/>
      <c r="F119" s="125"/>
      <c r="G119" s="28"/>
      <c r="H119" s="124"/>
      <c r="I119" s="126"/>
      <c r="J119" s="126"/>
      <c r="K119" s="126"/>
      <c r="L119" s="126"/>
      <c r="M119" s="125"/>
      <c r="N119" s="28"/>
      <c r="O119" s="124"/>
      <c r="P119" s="126"/>
      <c r="Q119" s="126"/>
      <c r="R119" s="126"/>
      <c r="S119" s="126"/>
      <c r="T119" s="125"/>
      <c r="V119" s="124"/>
      <c r="W119" s="126"/>
      <c r="X119" s="126"/>
      <c r="Y119" s="126"/>
      <c r="Z119" s="126"/>
      <c r="AA119" s="125"/>
    </row>
    <row r="120" spans="1:27" ht="15.75" thickBot="1">
      <c r="A120" s="29" t="s">
        <v>0</v>
      </c>
      <c r="B120" s="31" t="s">
        <v>1</v>
      </c>
      <c r="C120" s="124" t="s">
        <v>4</v>
      </c>
      <c r="D120" s="125"/>
      <c r="E120" s="31" t="s">
        <v>2</v>
      </c>
      <c r="F120" s="31" t="s">
        <v>5</v>
      </c>
      <c r="G120" s="28"/>
      <c r="H120" s="29" t="s">
        <v>0</v>
      </c>
      <c r="I120" s="31" t="s">
        <v>1</v>
      </c>
      <c r="J120" s="124" t="s">
        <v>4</v>
      </c>
      <c r="K120" s="125"/>
      <c r="L120" s="31" t="s">
        <v>2</v>
      </c>
      <c r="M120" s="31" t="s">
        <v>5</v>
      </c>
      <c r="N120" s="28"/>
      <c r="O120" s="29" t="s">
        <v>0</v>
      </c>
      <c r="P120" s="31" t="s">
        <v>1</v>
      </c>
      <c r="Q120" s="124" t="s">
        <v>4</v>
      </c>
      <c r="R120" s="125"/>
      <c r="S120" s="31" t="s">
        <v>2</v>
      </c>
      <c r="T120" s="31" t="s">
        <v>5</v>
      </c>
      <c r="V120" s="29" t="s">
        <v>0</v>
      </c>
      <c r="W120" s="31" t="s">
        <v>1</v>
      </c>
      <c r="X120" s="124" t="s">
        <v>4</v>
      </c>
      <c r="Y120" s="125"/>
      <c r="Z120" s="31" t="s">
        <v>2</v>
      </c>
      <c r="AA120" s="31" t="s">
        <v>5</v>
      </c>
    </row>
    <row r="121" spans="1:27" ht="15.75" thickBot="1">
      <c r="A121" s="40">
        <v>0.44734953703703706</v>
      </c>
      <c r="B121" s="32">
        <v>0.49252314814814818</v>
      </c>
      <c r="C121" s="144"/>
      <c r="D121" s="125"/>
      <c r="E121" s="32">
        <f>B121-C121-A121</f>
        <v>4.5173611111111123E-2</v>
      </c>
      <c r="F121" s="31"/>
      <c r="G121" s="28"/>
      <c r="H121" s="40">
        <v>0.60384259259259265</v>
      </c>
      <c r="I121" s="32">
        <v>0.65495370370370376</v>
      </c>
      <c r="J121" s="144"/>
      <c r="K121" s="125"/>
      <c r="L121" s="32">
        <f>I121-J121-H121</f>
        <v>5.1111111111111107E-2</v>
      </c>
      <c r="M121" s="31"/>
      <c r="N121" s="28"/>
      <c r="O121" s="40">
        <v>0.61275462962962968</v>
      </c>
      <c r="P121" s="32">
        <v>0.66223379629629631</v>
      </c>
      <c r="Q121" s="144"/>
      <c r="R121" s="125"/>
      <c r="S121" s="32">
        <f>P121-Q121-O121</f>
        <v>4.947916666666663E-2</v>
      </c>
      <c r="T121" s="31"/>
      <c r="V121" s="40">
        <v>0.28635416666666669</v>
      </c>
      <c r="W121" s="32">
        <v>0.33035879629629633</v>
      </c>
      <c r="X121" s="144"/>
      <c r="Y121" s="125"/>
      <c r="Z121" s="32">
        <f>W121-X121-V121</f>
        <v>4.4004629629629644E-2</v>
      </c>
      <c r="AA121" s="31"/>
    </row>
    <row r="122" spans="1:27" ht="15.75" thickBot="1">
      <c r="A122" s="29"/>
      <c r="B122" s="31"/>
      <c r="C122" s="124"/>
      <c r="D122" s="125"/>
      <c r="E122" s="31"/>
      <c r="F122" s="31"/>
      <c r="G122" s="28"/>
      <c r="H122" s="29"/>
      <c r="I122" s="31"/>
      <c r="J122" s="124"/>
      <c r="K122" s="125"/>
      <c r="L122" s="31"/>
      <c r="M122" s="31"/>
      <c r="N122" s="28"/>
      <c r="O122" s="29"/>
      <c r="P122" s="31"/>
      <c r="Q122" s="124"/>
      <c r="R122" s="125"/>
      <c r="S122" s="31"/>
      <c r="T122" s="31"/>
      <c r="V122" s="29"/>
      <c r="W122" s="31"/>
      <c r="X122" s="124"/>
      <c r="Y122" s="125"/>
      <c r="Z122" s="31"/>
      <c r="AA122" s="31"/>
    </row>
    <row r="123" spans="1:27" ht="15.75" thickBot="1">
      <c r="A123" s="29"/>
      <c r="B123" s="31"/>
      <c r="C123" s="124"/>
      <c r="D123" s="125"/>
      <c r="E123" s="31"/>
      <c r="F123" s="31"/>
      <c r="G123" s="28"/>
      <c r="H123" s="29"/>
      <c r="I123" s="31"/>
      <c r="J123" s="124"/>
      <c r="K123" s="125"/>
      <c r="L123" s="31"/>
      <c r="M123" s="31"/>
      <c r="N123" s="28"/>
      <c r="O123" s="29"/>
      <c r="P123" s="31"/>
      <c r="Q123" s="124"/>
      <c r="R123" s="125"/>
      <c r="S123" s="31"/>
      <c r="T123" s="31"/>
      <c r="V123" s="29"/>
      <c r="W123" s="31"/>
      <c r="X123" s="124"/>
      <c r="Y123" s="125"/>
      <c r="Z123" s="31"/>
      <c r="AA123" s="31"/>
    </row>
    <row r="124" spans="1:27" ht="15.75" thickBot="1">
      <c r="A124" s="29"/>
      <c r="B124" s="31"/>
      <c r="C124" s="124"/>
      <c r="D124" s="125"/>
      <c r="E124" s="31"/>
      <c r="F124" s="31"/>
      <c r="G124" s="28"/>
      <c r="H124" s="29"/>
      <c r="I124" s="31"/>
      <c r="J124" s="124"/>
      <c r="K124" s="125"/>
      <c r="L124" s="31"/>
      <c r="M124" s="31"/>
      <c r="N124" s="28"/>
      <c r="O124" s="29"/>
      <c r="P124" s="31"/>
      <c r="Q124" s="124"/>
      <c r="R124" s="125"/>
      <c r="S124" s="31"/>
      <c r="T124" s="31"/>
      <c r="V124" s="29"/>
      <c r="W124" s="31"/>
      <c r="X124" s="124"/>
      <c r="Y124" s="125"/>
      <c r="Z124" s="31"/>
      <c r="AA124" s="31"/>
    </row>
    <row r="125" spans="1:27" ht="15.75" thickBot="1">
      <c r="A125" s="29"/>
      <c r="B125" s="31"/>
      <c r="C125" s="124"/>
      <c r="D125" s="125"/>
      <c r="E125" s="31"/>
      <c r="F125" s="31"/>
      <c r="G125" s="28"/>
      <c r="H125" s="29"/>
      <c r="I125" s="31"/>
      <c r="J125" s="124"/>
      <c r="K125" s="125"/>
      <c r="L125" s="31"/>
      <c r="M125" s="31"/>
      <c r="N125" s="28"/>
      <c r="O125" s="29"/>
      <c r="P125" s="31"/>
      <c r="Q125" s="124"/>
      <c r="R125" s="125"/>
      <c r="S125" s="31"/>
      <c r="T125" s="31"/>
      <c r="V125" s="29"/>
      <c r="W125" s="31"/>
      <c r="X125" s="124"/>
      <c r="Y125" s="125"/>
      <c r="Z125" s="31"/>
      <c r="AA125" s="31"/>
    </row>
    <row r="126" spans="1:27" ht="15.75" thickBot="1">
      <c r="A126" s="124" t="s">
        <v>3</v>
      </c>
      <c r="B126" s="126"/>
      <c r="C126" s="126"/>
      <c r="D126" s="126"/>
      <c r="E126" s="126"/>
      <c r="F126" s="127"/>
      <c r="G126" s="28"/>
      <c r="H126" s="124" t="s">
        <v>3</v>
      </c>
      <c r="I126" s="126"/>
      <c r="J126" s="126"/>
      <c r="K126" s="126"/>
      <c r="L126" s="126"/>
      <c r="M126" s="127"/>
      <c r="N126" s="28"/>
      <c r="O126" s="124" t="s">
        <v>3</v>
      </c>
      <c r="P126" s="126"/>
      <c r="Q126" s="126"/>
      <c r="R126" s="126"/>
      <c r="S126" s="126"/>
      <c r="T126" s="127"/>
      <c r="V126" s="124" t="s">
        <v>3</v>
      </c>
      <c r="W126" s="126"/>
      <c r="X126" s="126"/>
      <c r="Y126" s="126"/>
      <c r="Z126" s="126"/>
      <c r="AA126" s="127"/>
    </row>
    <row r="127" spans="1:27" ht="15.75" thickBot="1">
      <c r="A127" s="29"/>
      <c r="B127" s="31"/>
      <c r="C127" s="31"/>
      <c r="D127" s="31"/>
      <c r="E127" s="31"/>
      <c r="F127" s="31"/>
      <c r="G127" s="28"/>
      <c r="H127" s="29"/>
      <c r="I127" s="31"/>
      <c r="J127" s="31"/>
      <c r="K127" s="31"/>
      <c r="L127" s="31"/>
      <c r="M127" s="31"/>
      <c r="N127" s="28"/>
      <c r="O127" s="29"/>
      <c r="P127" s="31"/>
      <c r="Q127" s="31"/>
      <c r="R127" s="31"/>
      <c r="S127" s="31"/>
      <c r="T127" s="31"/>
      <c r="V127" s="29"/>
      <c r="W127" s="31"/>
      <c r="X127" s="31"/>
      <c r="Y127" s="31"/>
      <c r="Z127" s="31"/>
      <c r="AA127" s="31"/>
    </row>
    <row r="128" spans="1:27" ht="15.75" thickBot="1">
      <c r="A128" s="29"/>
      <c r="B128" s="31"/>
      <c r="C128" s="31"/>
      <c r="D128" s="31"/>
      <c r="E128" s="31"/>
      <c r="F128" s="31"/>
      <c r="G128" s="28"/>
      <c r="H128" s="29"/>
      <c r="I128" s="31"/>
      <c r="J128" s="31"/>
      <c r="K128" s="31"/>
      <c r="L128" s="31"/>
      <c r="M128" s="31"/>
      <c r="N128" s="28"/>
      <c r="O128" s="29"/>
      <c r="P128" s="31"/>
      <c r="Q128" s="31"/>
      <c r="R128" s="31"/>
      <c r="S128" s="31"/>
      <c r="T128" s="31"/>
      <c r="V128" s="29"/>
      <c r="W128" s="31"/>
      <c r="X128" s="31"/>
      <c r="Y128" s="31"/>
      <c r="Z128" s="31"/>
      <c r="AA128" s="31"/>
    </row>
    <row r="129" spans="1:27" ht="15.75" thickBot="1">
      <c r="A129" s="29"/>
      <c r="B129" s="31"/>
      <c r="C129" s="31"/>
      <c r="D129" s="31"/>
      <c r="E129" s="31"/>
      <c r="F129" s="31"/>
      <c r="G129" s="28"/>
      <c r="H129" s="29"/>
      <c r="I129" s="31"/>
      <c r="J129" s="31"/>
      <c r="K129" s="31"/>
      <c r="L129" s="31"/>
      <c r="M129" s="31"/>
      <c r="N129" s="28"/>
      <c r="O129" s="29"/>
      <c r="P129" s="31"/>
      <c r="Q129" s="31"/>
      <c r="R129" s="31"/>
      <c r="S129" s="31"/>
      <c r="T129" s="31"/>
      <c r="V129" s="29"/>
      <c r="W129" s="31"/>
      <c r="X129" s="31"/>
      <c r="Y129" s="31"/>
      <c r="Z129" s="31"/>
      <c r="AA129" s="31"/>
    </row>
    <row r="130" spans="1:27" ht="15.75" thickBot="1">
      <c r="A130" s="29"/>
      <c r="B130" s="31"/>
      <c r="C130" s="31"/>
      <c r="D130" s="31"/>
      <c r="E130" s="31"/>
      <c r="F130" s="31"/>
      <c r="G130" s="28"/>
      <c r="H130" s="29"/>
      <c r="I130" s="31"/>
      <c r="J130" s="31"/>
      <c r="K130" s="31"/>
      <c r="L130" s="31"/>
      <c r="M130" s="31"/>
      <c r="N130" s="28"/>
      <c r="O130" s="29"/>
      <c r="P130" s="31"/>
      <c r="Q130" s="31"/>
      <c r="R130" s="31"/>
      <c r="S130" s="31"/>
      <c r="T130" s="31"/>
      <c r="V130" s="29"/>
      <c r="W130" s="31"/>
      <c r="X130" s="31"/>
      <c r="Y130" s="31"/>
      <c r="Z130" s="31"/>
      <c r="AA130" s="31"/>
    </row>
    <row r="131" spans="1:27" ht="15.75" thickBot="1">
      <c r="A131" s="29"/>
      <c r="B131" s="31"/>
      <c r="C131" s="31"/>
      <c r="D131" s="31"/>
      <c r="E131" s="31"/>
      <c r="F131" s="31"/>
      <c r="G131" s="28"/>
      <c r="H131" s="29"/>
      <c r="I131" s="31"/>
      <c r="J131" s="31"/>
      <c r="K131" s="31"/>
      <c r="L131" s="31"/>
      <c r="M131" s="31"/>
      <c r="N131" s="28"/>
      <c r="O131" s="29"/>
      <c r="P131" s="31"/>
      <c r="Q131" s="31"/>
      <c r="R131" s="31"/>
      <c r="S131" s="31"/>
      <c r="T131" s="31"/>
      <c r="V131" s="29"/>
      <c r="W131" s="31"/>
      <c r="X131" s="31"/>
      <c r="Y131" s="31"/>
      <c r="Z131" s="31"/>
      <c r="AA131" s="31"/>
    </row>
    <row r="132" spans="1:27" ht="15.75" thickBot="1">
      <c r="A132" s="124" t="s">
        <v>6</v>
      </c>
      <c r="B132" s="126"/>
      <c r="C132" s="126"/>
      <c r="D132" s="126"/>
      <c r="E132" s="126"/>
      <c r="F132" s="127"/>
      <c r="G132" s="28"/>
      <c r="H132" s="124" t="s">
        <v>6</v>
      </c>
      <c r="I132" s="126"/>
      <c r="J132" s="126"/>
      <c r="K132" s="126"/>
      <c r="L132" s="126"/>
      <c r="M132" s="127"/>
      <c r="N132" s="28"/>
      <c r="O132" s="124" t="s">
        <v>6</v>
      </c>
      <c r="P132" s="126"/>
      <c r="Q132" s="126"/>
      <c r="R132" s="126"/>
      <c r="S132" s="126"/>
      <c r="T132" s="127"/>
      <c r="V132" s="124" t="s">
        <v>6</v>
      </c>
      <c r="W132" s="126"/>
      <c r="X132" s="126"/>
      <c r="Y132" s="126"/>
      <c r="Z132" s="126"/>
      <c r="AA132" s="127"/>
    </row>
    <row r="133" spans="1:27">
      <c r="A133" s="128"/>
      <c r="B133" s="129"/>
      <c r="C133" s="129"/>
      <c r="D133" s="129"/>
      <c r="E133" s="129"/>
      <c r="F133" s="130"/>
      <c r="G133" s="28"/>
      <c r="H133" s="128"/>
      <c r="I133" s="129"/>
      <c r="J133" s="129"/>
      <c r="K133" s="129"/>
      <c r="L133" s="129"/>
      <c r="M133" s="130"/>
      <c r="N133" s="28"/>
      <c r="O133" s="128"/>
      <c r="P133" s="129"/>
      <c r="Q133" s="129"/>
      <c r="R133" s="129"/>
      <c r="S133" s="129"/>
      <c r="T133" s="130"/>
      <c r="V133" s="128"/>
      <c r="W133" s="129"/>
      <c r="X133" s="129"/>
      <c r="Y133" s="129"/>
      <c r="Z133" s="129"/>
      <c r="AA133" s="130"/>
    </row>
    <row r="134" spans="1:27">
      <c r="A134" s="131"/>
      <c r="B134" s="132"/>
      <c r="C134" s="132"/>
      <c r="D134" s="132"/>
      <c r="E134" s="132"/>
      <c r="F134" s="133"/>
      <c r="G134" s="28"/>
      <c r="H134" s="131"/>
      <c r="I134" s="132"/>
      <c r="J134" s="132"/>
      <c r="K134" s="132"/>
      <c r="L134" s="132"/>
      <c r="M134" s="133"/>
      <c r="N134" s="28"/>
      <c r="O134" s="131"/>
      <c r="P134" s="132"/>
      <c r="Q134" s="132"/>
      <c r="R134" s="132"/>
      <c r="S134" s="132"/>
      <c r="T134" s="133"/>
      <c r="V134" s="131"/>
      <c r="W134" s="132"/>
      <c r="X134" s="132"/>
      <c r="Y134" s="132"/>
      <c r="Z134" s="132"/>
      <c r="AA134" s="133"/>
    </row>
    <row r="135" spans="1:27">
      <c r="A135" s="131"/>
      <c r="B135" s="132"/>
      <c r="C135" s="132"/>
      <c r="D135" s="132"/>
      <c r="E135" s="132"/>
      <c r="F135" s="133"/>
      <c r="G135" s="28"/>
      <c r="H135" s="131"/>
      <c r="I135" s="132"/>
      <c r="J135" s="132"/>
      <c r="K135" s="132"/>
      <c r="L135" s="132"/>
      <c r="M135" s="133"/>
      <c r="N135" s="28"/>
      <c r="O135" s="131"/>
      <c r="P135" s="132"/>
      <c r="Q135" s="132"/>
      <c r="R135" s="132"/>
      <c r="S135" s="132"/>
      <c r="T135" s="133"/>
      <c r="V135" s="131"/>
      <c r="W135" s="132"/>
      <c r="X135" s="132"/>
      <c r="Y135" s="132"/>
      <c r="Z135" s="132"/>
      <c r="AA135" s="133"/>
    </row>
    <row r="136" spans="1:27" ht="15.75" thickBot="1">
      <c r="A136" s="134"/>
      <c r="B136" s="135"/>
      <c r="C136" s="135"/>
      <c r="D136" s="135"/>
      <c r="E136" s="135"/>
      <c r="F136" s="136"/>
      <c r="G136" s="28"/>
      <c r="H136" s="134"/>
      <c r="I136" s="135"/>
      <c r="J136" s="135"/>
      <c r="K136" s="135"/>
      <c r="L136" s="135"/>
      <c r="M136" s="136"/>
      <c r="N136" s="28"/>
      <c r="O136" s="134"/>
      <c r="P136" s="135"/>
      <c r="Q136" s="135"/>
      <c r="R136" s="135"/>
      <c r="S136" s="135"/>
      <c r="T136" s="136"/>
      <c r="V136" s="134"/>
      <c r="W136" s="135"/>
      <c r="X136" s="135"/>
      <c r="Y136" s="135"/>
      <c r="Z136" s="135"/>
      <c r="AA136" s="136"/>
    </row>
    <row r="137" spans="1:27">
      <c r="A137" s="65"/>
      <c r="B137" s="65"/>
      <c r="C137" s="65"/>
      <c r="D137" s="65"/>
      <c r="E137" s="65"/>
      <c r="F137" s="65"/>
      <c r="G137" s="28"/>
      <c r="H137" s="65"/>
      <c r="I137" s="65"/>
      <c r="J137" s="65"/>
      <c r="K137" s="65"/>
      <c r="L137" s="65"/>
      <c r="M137" s="65"/>
      <c r="N137" s="28"/>
      <c r="O137" s="65"/>
      <c r="P137" s="65"/>
      <c r="Q137" s="65"/>
      <c r="R137" s="65"/>
      <c r="S137" s="65"/>
      <c r="T137" s="65"/>
    </row>
    <row r="138" spans="1:27">
      <c r="A138" s="65"/>
      <c r="B138" s="65"/>
      <c r="C138" s="65"/>
      <c r="D138" s="65"/>
      <c r="E138" s="65"/>
      <c r="F138" s="65"/>
      <c r="G138" s="28"/>
      <c r="H138" s="65"/>
      <c r="I138" s="65"/>
      <c r="J138" s="65"/>
      <c r="K138" s="65"/>
      <c r="L138" s="65"/>
      <c r="M138" s="65"/>
      <c r="N138" s="28"/>
      <c r="O138" s="65"/>
      <c r="P138" s="65"/>
      <c r="Q138" s="65"/>
      <c r="R138" s="65"/>
      <c r="S138" s="65"/>
      <c r="T138" s="65"/>
    </row>
    <row r="139" spans="1:27">
      <c r="A139" s="65"/>
      <c r="B139" s="65"/>
      <c r="C139" s="65"/>
      <c r="D139" s="65"/>
      <c r="E139" s="65"/>
      <c r="F139" s="65"/>
      <c r="G139" s="28"/>
      <c r="H139" s="65"/>
      <c r="I139" s="65"/>
      <c r="J139" s="65"/>
      <c r="K139" s="65"/>
      <c r="L139" s="65"/>
      <c r="M139" s="65"/>
      <c r="N139" s="28"/>
      <c r="O139" s="65"/>
      <c r="P139" s="65"/>
      <c r="Q139" s="65"/>
      <c r="R139" s="65"/>
      <c r="S139" s="65"/>
      <c r="T139" s="65"/>
    </row>
    <row r="141" spans="1:27">
      <c r="A141" s="143" t="s">
        <v>237</v>
      </c>
      <c r="B141" s="143"/>
      <c r="C141" s="143"/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37"/>
      <c r="O141" s="37"/>
      <c r="P141" s="37"/>
      <c r="Q141" s="37"/>
    </row>
    <row r="142" spans="1:27" ht="15.75" thickBot="1"/>
    <row r="143" spans="1:27" ht="15.75" thickBot="1">
      <c r="A143" s="25" t="s">
        <v>7</v>
      </c>
      <c r="B143" s="26">
        <v>40824</v>
      </c>
      <c r="C143" s="27" t="s">
        <v>8</v>
      </c>
      <c r="D143" s="124" t="s">
        <v>15</v>
      </c>
      <c r="E143" s="126"/>
      <c r="F143" s="125"/>
      <c r="G143" s="28"/>
      <c r="H143" s="25" t="s">
        <v>7</v>
      </c>
      <c r="I143" s="26">
        <v>40838</v>
      </c>
      <c r="J143" s="27" t="s">
        <v>8</v>
      </c>
      <c r="K143" s="124" t="s">
        <v>15</v>
      </c>
      <c r="L143" s="126"/>
      <c r="M143" s="125"/>
      <c r="N143" s="28"/>
      <c r="O143" s="25" t="s">
        <v>7</v>
      </c>
      <c r="P143" s="26">
        <v>40851</v>
      </c>
      <c r="Q143" s="27" t="s">
        <v>8</v>
      </c>
      <c r="R143" s="124" t="s">
        <v>15</v>
      </c>
      <c r="S143" s="126"/>
      <c r="T143" s="125"/>
      <c r="U143" s="28"/>
    </row>
    <row r="144" spans="1:27" ht="15.75" thickBot="1">
      <c r="A144" s="29" t="s">
        <v>9</v>
      </c>
      <c r="B144" s="30">
        <v>1</v>
      </c>
      <c r="C144" s="31" t="s">
        <v>10</v>
      </c>
      <c r="D144" s="124" t="s">
        <v>13</v>
      </c>
      <c r="E144" s="126"/>
      <c r="F144" s="125"/>
      <c r="G144" s="28"/>
      <c r="H144" s="29" t="s">
        <v>9</v>
      </c>
      <c r="I144" s="30">
        <v>1</v>
      </c>
      <c r="J144" s="31" t="s">
        <v>10</v>
      </c>
      <c r="K144" s="124" t="s">
        <v>13</v>
      </c>
      <c r="L144" s="126"/>
      <c r="M144" s="125"/>
      <c r="N144" s="28"/>
      <c r="O144" s="29" t="s">
        <v>9</v>
      </c>
      <c r="P144" s="30">
        <v>1</v>
      </c>
      <c r="Q144" s="31" t="s">
        <v>10</v>
      </c>
      <c r="R144" s="124" t="s">
        <v>13</v>
      </c>
      <c r="S144" s="126"/>
      <c r="T144" s="125"/>
      <c r="U144" s="28"/>
    </row>
    <row r="145" spans="1:21" ht="15.75" thickBot="1">
      <c r="A145" s="124"/>
      <c r="B145" s="126"/>
      <c r="C145" s="126"/>
      <c r="D145" s="126"/>
      <c r="E145" s="126"/>
      <c r="F145" s="125"/>
      <c r="G145" s="28"/>
      <c r="H145" s="124"/>
      <c r="I145" s="126"/>
      <c r="J145" s="126"/>
      <c r="K145" s="126"/>
      <c r="L145" s="126"/>
      <c r="M145" s="125"/>
      <c r="N145" s="28"/>
      <c r="O145" s="124"/>
      <c r="P145" s="126"/>
      <c r="Q145" s="126"/>
      <c r="R145" s="126"/>
      <c r="S145" s="126"/>
      <c r="T145" s="125"/>
      <c r="U145" s="28"/>
    </row>
    <row r="146" spans="1:21" ht="15.75" thickBot="1">
      <c r="A146" s="29" t="s">
        <v>0</v>
      </c>
      <c r="B146" s="31" t="s">
        <v>1</v>
      </c>
      <c r="C146" s="124" t="s">
        <v>4</v>
      </c>
      <c r="D146" s="125"/>
      <c r="E146" s="31" t="s">
        <v>2</v>
      </c>
      <c r="F146" s="31" t="s">
        <v>5</v>
      </c>
      <c r="G146" s="28"/>
      <c r="H146" s="29" t="s">
        <v>0</v>
      </c>
      <c r="I146" s="31" t="s">
        <v>1</v>
      </c>
      <c r="J146" s="124" t="s">
        <v>4</v>
      </c>
      <c r="K146" s="125"/>
      <c r="L146" s="31" t="s">
        <v>2</v>
      </c>
      <c r="M146" s="31" t="s">
        <v>5</v>
      </c>
      <c r="N146" s="28"/>
      <c r="O146" s="29" t="s">
        <v>0</v>
      </c>
      <c r="P146" s="31" t="s">
        <v>1</v>
      </c>
      <c r="Q146" s="124" t="s">
        <v>4</v>
      </c>
      <c r="R146" s="125"/>
      <c r="S146" s="31" t="s">
        <v>2</v>
      </c>
      <c r="T146" s="31" t="s">
        <v>5</v>
      </c>
      <c r="U146" s="28"/>
    </row>
    <row r="147" spans="1:21" ht="15.75" thickBot="1">
      <c r="A147" s="29"/>
      <c r="B147" s="31"/>
      <c r="C147" s="124"/>
      <c r="D147" s="125"/>
      <c r="E147" s="32">
        <v>2.2083333333333333E-2</v>
      </c>
      <c r="F147" s="31">
        <f>(31*60)+48</f>
        <v>1908</v>
      </c>
      <c r="G147" s="28"/>
      <c r="H147" s="40">
        <v>0.32170138888888888</v>
      </c>
      <c r="I147" s="32">
        <v>0.34490740740740744</v>
      </c>
      <c r="J147" s="124"/>
      <c r="K147" s="125"/>
      <c r="L147" s="32">
        <v>2.3206018518518515E-2</v>
      </c>
      <c r="M147" s="31">
        <f>(33*60)+25</f>
        <v>2005</v>
      </c>
      <c r="N147" s="28"/>
      <c r="O147" s="40">
        <v>0.34319444444444441</v>
      </c>
      <c r="P147" s="32">
        <v>0.36857638888888888</v>
      </c>
      <c r="Q147" s="124"/>
      <c r="R147" s="125"/>
      <c r="S147" s="32">
        <v>2.5381944444444443E-2</v>
      </c>
      <c r="T147" s="31">
        <f>(36*60)+33</f>
        <v>2193</v>
      </c>
      <c r="U147" s="28"/>
    </row>
    <row r="148" spans="1:21" ht="15.75" thickBot="1">
      <c r="A148" s="29"/>
      <c r="B148" s="31"/>
      <c r="C148" s="124"/>
      <c r="D148" s="125"/>
      <c r="E148" s="31"/>
      <c r="F148" s="31"/>
      <c r="G148" s="28"/>
      <c r="H148" s="29"/>
      <c r="I148" s="31"/>
      <c r="J148" s="124"/>
      <c r="K148" s="125"/>
      <c r="L148" s="31"/>
      <c r="M148" s="31"/>
      <c r="N148" s="28"/>
      <c r="O148" s="29"/>
      <c r="P148" s="31"/>
      <c r="Q148" s="124"/>
      <c r="R148" s="125"/>
      <c r="S148" s="31"/>
      <c r="T148" s="31"/>
      <c r="U148" s="28"/>
    </row>
    <row r="149" spans="1:21" ht="15.75" thickBot="1">
      <c r="A149" s="29"/>
      <c r="B149" s="31"/>
      <c r="C149" s="124"/>
      <c r="D149" s="125"/>
      <c r="E149" s="31"/>
      <c r="F149" s="31"/>
      <c r="G149" s="28"/>
      <c r="H149" s="29"/>
      <c r="I149" s="31"/>
      <c r="J149" s="124"/>
      <c r="K149" s="125"/>
      <c r="L149" s="31"/>
      <c r="M149" s="31"/>
      <c r="N149" s="28"/>
      <c r="O149" s="29"/>
      <c r="P149" s="31"/>
      <c r="Q149" s="124"/>
      <c r="R149" s="125"/>
      <c r="S149" s="31"/>
      <c r="T149" s="31"/>
      <c r="U149" s="28"/>
    </row>
    <row r="150" spans="1:21" ht="15.75" thickBot="1">
      <c r="A150" s="29"/>
      <c r="B150" s="31"/>
      <c r="C150" s="124"/>
      <c r="D150" s="125"/>
      <c r="E150" s="31"/>
      <c r="F150" s="31"/>
      <c r="G150" s="28"/>
      <c r="H150" s="29"/>
      <c r="I150" s="31"/>
      <c r="J150" s="124"/>
      <c r="K150" s="125"/>
      <c r="L150" s="31"/>
      <c r="M150" s="31"/>
      <c r="N150" s="28"/>
      <c r="O150" s="29"/>
      <c r="P150" s="31"/>
      <c r="Q150" s="124"/>
      <c r="R150" s="125"/>
      <c r="S150" s="31"/>
      <c r="T150" s="31"/>
      <c r="U150" s="28"/>
    </row>
    <row r="151" spans="1:21" ht="15.75" thickBot="1">
      <c r="A151" s="29"/>
      <c r="B151" s="31"/>
      <c r="C151" s="124"/>
      <c r="D151" s="125"/>
      <c r="E151" s="31"/>
      <c r="F151" s="31"/>
      <c r="G151" s="28"/>
      <c r="H151" s="29"/>
      <c r="I151" s="31"/>
      <c r="J151" s="124"/>
      <c r="K151" s="125"/>
      <c r="L151" s="31"/>
      <c r="M151" s="31"/>
      <c r="N151" s="28"/>
      <c r="O151" s="29"/>
      <c r="P151" s="31"/>
      <c r="Q151" s="124"/>
      <c r="R151" s="125"/>
      <c r="S151" s="31"/>
      <c r="T151" s="31"/>
      <c r="U151" s="28"/>
    </row>
    <row r="152" spans="1:21" ht="15.75" thickBot="1">
      <c r="A152" s="124" t="s">
        <v>3</v>
      </c>
      <c r="B152" s="126"/>
      <c r="C152" s="126"/>
      <c r="D152" s="126"/>
      <c r="E152" s="126"/>
      <c r="F152" s="127"/>
      <c r="G152" s="28"/>
      <c r="H152" s="124" t="s">
        <v>3</v>
      </c>
      <c r="I152" s="126"/>
      <c r="J152" s="126"/>
      <c r="K152" s="126"/>
      <c r="L152" s="126"/>
      <c r="M152" s="127"/>
      <c r="N152" s="28"/>
      <c r="O152" s="124" t="s">
        <v>3</v>
      </c>
      <c r="P152" s="126"/>
      <c r="Q152" s="126"/>
      <c r="R152" s="126"/>
      <c r="S152" s="126"/>
      <c r="T152" s="127"/>
      <c r="U152" s="28"/>
    </row>
    <row r="153" spans="1:21" ht="15.75" thickBot="1">
      <c r="A153" s="29"/>
      <c r="B153" s="31"/>
      <c r="C153" s="31"/>
      <c r="D153" s="31"/>
      <c r="E153" s="31"/>
      <c r="F153" s="31"/>
      <c r="G153" s="28"/>
      <c r="H153" s="29"/>
      <c r="I153" s="31"/>
      <c r="J153" s="31"/>
      <c r="K153" s="31"/>
      <c r="L153" s="31"/>
      <c r="M153" s="31"/>
      <c r="N153" s="28"/>
      <c r="O153" s="29"/>
      <c r="P153" s="31"/>
      <c r="Q153" s="31"/>
      <c r="R153" s="31"/>
      <c r="S153" s="31"/>
      <c r="T153" s="31"/>
      <c r="U153" s="28"/>
    </row>
    <row r="154" spans="1:21" ht="15.75" thickBot="1">
      <c r="A154" s="29"/>
      <c r="B154" s="31"/>
      <c r="C154" s="31"/>
      <c r="D154" s="31"/>
      <c r="E154" s="31"/>
      <c r="F154" s="31"/>
      <c r="G154" s="28"/>
      <c r="H154" s="29"/>
      <c r="I154" s="31"/>
      <c r="J154" s="31"/>
      <c r="K154" s="31"/>
      <c r="L154" s="31"/>
      <c r="M154" s="31"/>
      <c r="N154" s="28"/>
      <c r="O154" s="29"/>
      <c r="P154" s="31"/>
      <c r="Q154" s="31"/>
      <c r="R154" s="31"/>
      <c r="S154" s="31"/>
      <c r="T154" s="31"/>
      <c r="U154" s="28"/>
    </row>
    <row r="155" spans="1:21" ht="15.75" thickBot="1">
      <c r="A155" s="29"/>
      <c r="B155" s="31"/>
      <c r="C155" s="31"/>
      <c r="D155" s="31"/>
      <c r="E155" s="31"/>
      <c r="F155" s="31"/>
      <c r="G155" s="28"/>
      <c r="H155" s="29"/>
      <c r="I155" s="31"/>
      <c r="J155" s="31"/>
      <c r="K155" s="31"/>
      <c r="L155" s="31"/>
      <c r="M155" s="31"/>
      <c r="N155" s="28"/>
      <c r="O155" s="29"/>
      <c r="P155" s="31"/>
      <c r="Q155" s="31"/>
      <c r="R155" s="31"/>
      <c r="S155" s="31"/>
      <c r="T155" s="31"/>
      <c r="U155" s="28"/>
    </row>
    <row r="156" spans="1:21" ht="15.75" thickBot="1">
      <c r="A156" s="29"/>
      <c r="B156" s="31"/>
      <c r="C156" s="31"/>
      <c r="D156" s="31"/>
      <c r="E156" s="31"/>
      <c r="F156" s="31"/>
      <c r="G156" s="28"/>
      <c r="H156" s="29"/>
      <c r="I156" s="31"/>
      <c r="J156" s="31"/>
      <c r="K156" s="31"/>
      <c r="L156" s="31"/>
      <c r="M156" s="31"/>
      <c r="N156" s="28"/>
      <c r="O156" s="29"/>
      <c r="P156" s="31"/>
      <c r="Q156" s="31"/>
      <c r="R156" s="31"/>
      <c r="S156" s="31"/>
      <c r="T156" s="31"/>
      <c r="U156" s="28"/>
    </row>
    <row r="157" spans="1:21" ht="15.75" thickBot="1">
      <c r="A157" s="29"/>
      <c r="B157" s="31"/>
      <c r="C157" s="31"/>
      <c r="D157" s="31"/>
      <c r="E157" s="31"/>
      <c r="F157" s="31"/>
      <c r="G157" s="28"/>
      <c r="H157" s="29"/>
      <c r="I157" s="31"/>
      <c r="J157" s="31"/>
      <c r="K157" s="31"/>
      <c r="L157" s="31"/>
      <c r="M157" s="31"/>
      <c r="N157" s="28"/>
      <c r="O157" s="29"/>
      <c r="P157" s="31"/>
      <c r="Q157" s="31"/>
      <c r="R157" s="31"/>
      <c r="S157" s="31"/>
      <c r="T157" s="31"/>
      <c r="U157" s="28"/>
    </row>
    <row r="158" spans="1:21" ht="15.75" thickBot="1">
      <c r="A158" s="124" t="s">
        <v>6</v>
      </c>
      <c r="B158" s="126"/>
      <c r="C158" s="126"/>
      <c r="D158" s="126"/>
      <c r="E158" s="126"/>
      <c r="F158" s="127"/>
      <c r="G158" s="28"/>
      <c r="H158" s="124" t="s">
        <v>6</v>
      </c>
      <c r="I158" s="126"/>
      <c r="J158" s="126"/>
      <c r="K158" s="126"/>
      <c r="L158" s="126"/>
      <c r="M158" s="127"/>
      <c r="N158" s="28"/>
      <c r="O158" s="124" t="s">
        <v>6</v>
      </c>
      <c r="P158" s="126"/>
      <c r="Q158" s="126"/>
      <c r="R158" s="126"/>
      <c r="S158" s="126"/>
      <c r="T158" s="127"/>
      <c r="U158" s="28"/>
    </row>
    <row r="159" spans="1:21">
      <c r="A159" s="166"/>
      <c r="B159" s="167"/>
      <c r="C159" s="167"/>
      <c r="D159" s="167"/>
      <c r="E159" s="167"/>
      <c r="F159" s="168"/>
      <c r="G159" s="28"/>
      <c r="H159" s="128" t="s">
        <v>53</v>
      </c>
      <c r="I159" s="129"/>
      <c r="J159" s="129"/>
      <c r="K159" s="129"/>
      <c r="L159" s="129"/>
      <c r="M159" s="130"/>
      <c r="N159" s="28"/>
      <c r="O159" s="128" t="s">
        <v>79</v>
      </c>
      <c r="P159" s="129"/>
      <c r="Q159" s="129"/>
      <c r="R159" s="129"/>
      <c r="S159" s="129"/>
      <c r="T159" s="130"/>
      <c r="U159" s="28"/>
    </row>
    <row r="160" spans="1:21" ht="15" customHeight="1">
      <c r="A160" s="155" t="s">
        <v>240</v>
      </c>
      <c r="B160" s="156"/>
      <c r="C160" s="156"/>
      <c r="D160" s="156"/>
      <c r="E160" s="156"/>
      <c r="F160" s="157"/>
      <c r="G160" s="28"/>
      <c r="H160" s="131"/>
      <c r="I160" s="132"/>
      <c r="J160" s="132"/>
      <c r="K160" s="132"/>
      <c r="L160" s="132"/>
      <c r="M160" s="133"/>
      <c r="N160" s="28"/>
      <c r="O160" s="131"/>
      <c r="P160" s="132"/>
      <c r="Q160" s="132"/>
      <c r="R160" s="132"/>
      <c r="S160" s="132"/>
      <c r="T160" s="133"/>
      <c r="U160" s="28"/>
    </row>
    <row r="161" spans="1:21" ht="15" customHeight="1">
      <c r="A161" s="155" t="s">
        <v>241</v>
      </c>
      <c r="B161" s="156"/>
      <c r="C161" s="156"/>
      <c r="D161" s="156"/>
      <c r="E161" s="156"/>
      <c r="F161" s="157"/>
      <c r="G161" s="28"/>
      <c r="H161" s="131"/>
      <c r="I161" s="132"/>
      <c r="J161" s="132"/>
      <c r="K161" s="132"/>
      <c r="L161" s="132"/>
      <c r="M161" s="133"/>
      <c r="N161" s="28"/>
      <c r="O161" s="131"/>
      <c r="P161" s="132"/>
      <c r="Q161" s="132"/>
      <c r="R161" s="132"/>
      <c r="S161" s="132"/>
      <c r="T161" s="133"/>
      <c r="U161" s="28"/>
    </row>
    <row r="162" spans="1:21" ht="15.75" thickBot="1">
      <c r="A162" s="161"/>
      <c r="B162" s="162"/>
      <c r="C162" s="162"/>
      <c r="D162" s="162"/>
      <c r="E162" s="162"/>
      <c r="F162" s="163"/>
      <c r="G162" s="28"/>
      <c r="H162" s="134"/>
      <c r="I162" s="135"/>
      <c r="J162" s="135"/>
      <c r="K162" s="135"/>
      <c r="L162" s="135"/>
      <c r="M162" s="136"/>
      <c r="N162" s="28"/>
      <c r="O162" s="134"/>
      <c r="P162" s="135"/>
      <c r="Q162" s="135"/>
      <c r="R162" s="135"/>
      <c r="S162" s="135"/>
      <c r="T162" s="136"/>
      <c r="U162" s="28"/>
    </row>
    <row r="164" spans="1:21" ht="15.75" thickBot="1"/>
    <row r="165" spans="1:21" ht="15.75" thickBot="1">
      <c r="A165" s="25" t="s">
        <v>7</v>
      </c>
      <c r="B165" s="60" t="s">
        <v>246</v>
      </c>
      <c r="C165" s="27" t="s">
        <v>8</v>
      </c>
      <c r="D165" s="124" t="s">
        <v>15</v>
      </c>
      <c r="E165" s="126"/>
      <c r="F165" s="125"/>
      <c r="H165" s="25" t="s">
        <v>7</v>
      </c>
      <c r="I165" s="26">
        <v>40884</v>
      </c>
      <c r="J165" s="27" t="s">
        <v>8</v>
      </c>
      <c r="K165" s="124" t="s">
        <v>15</v>
      </c>
      <c r="L165" s="126"/>
      <c r="M165" s="125"/>
      <c r="O165" s="25" t="s">
        <v>7</v>
      </c>
      <c r="P165" s="26">
        <v>40892</v>
      </c>
      <c r="Q165" s="27" t="s">
        <v>8</v>
      </c>
      <c r="R165" s="124" t="s">
        <v>15</v>
      </c>
      <c r="S165" s="126"/>
      <c r="T165" s="125"/>
    </row>
    <row r="166" spans="1:21" ht="15.75" thickBot="1">
      <c r="A166" s="29" t="s">
        <v>9</v>
      </c>
      <c r="B166" s="30">
        <v>1</v>
      </c>
      <c r="C166" s="31" t="s">
        <v>10</v>
      </c>
      <c r="D166" s="124" t="s">
        <v>13</v>
      </c>
      <c r="E166" s="126"/>
      <c r="F166" s="125"/>
      <c r="H166" s="29" t="s">
        <v>9</v>
      </c>
      <c r="I166" s="30">
        <v>1</v>
      </c>
      <c r="J166" s="31" t="s">
        <v>10</v>
      </c>
      <c r="K166" s="124" t="s">
        <v>13</v>
      </c>
      <c r="L166" s="126"/>
      <c r="M166" s="125"/>
      <c r="O166" s="29" t="s">
        <v>9</v>
      </c>
      <c r="P166" s="30">
        <v>1</v>
      </c>
      <c r="Q166" s="31" t="s">
        <v>10</v>
      </c>
      <c r="R166" s="124" t="s">
        <v>13</v>
      </c>
      <c r="S166" s="126"/>
      <c r="T166" s="125"/>
    </row>
    <row r="167" spans="1:21" ht="15.75" thickBot="1">
      <c r="A167" s="124"/>
      <c r="B167" s="126"/>
      <c r="C167" s="126"/>
      <c r="D167" s="126"/>
      <c r="E167" s="126"/>
      <c r="F167" s="125"/>
      <c r="H167" s="124"/>
      <c r="I167" s="126"/>
      <c r="J167" s="126"/>
      <c r="K167" s="126"/>
      <c r="L167" s="126"/>
      <c r="M167" s="125"/>
      <c r="O167" s="124"/>
      <c r="P167" s="126"/>
      <c r="Q167" s="126"/>
      <c r="R167" s="126"/>
      <c r="S167" s="126"/>
      <c r="T167" s="125"/>
    </row>
    <row r="168" spans="1:21" ht="15.75" thickBot="1">
      <c r="A168" s="29" t="s">
        <v>0</v>
      </c>
      <c r="B168" s="31" t="s">
        <v>1</v>
      </c>
      <c r="C168" s="124" t="s">
        <v>4</v>
      </c>
      <c r="D168" s="125"/>
      <c r="E168" s="31" t="s">
        <v>2</v>
      </c>
      <c r="F168" s="31" t="s">
        <v>5</v>
      </c>
      <c r="H168" s="29" t="s">
        <v>0</v>
      </c>
      <c r="I168" s="31" t="s">
        <v>1</v>
      </c>
      <c r="J168" s="124" t="s">
        <v>4</v>
      </c>
      <c r="K168" s="125"/>
      <c r="L168" s="31" t="s">
        <v>2</v>
      </c>
      <c r="M168" s="31" t="s">
        <v>5</v>
      </c>
      <c r="O168" s="29" t="s">
        <v>0</v>
      </c>
      <c r="P168" s="31" t="s">
        <v>1</v>
      </c>
      <c r="Q168" s="124" t="s">
        <v>4</v>
      </c>
      <c r="R168" s="125"/>
      <c r="S168" s="31" t="s">
        <v>2</v>
      </c>
      <c r="T168" s="31" t="s">
        <v>5</v>
      </c>
    </row>
    <row r="169" spans="1:21" ht="15.75" thickBot="1">
      <c r="A169" s="40">
        <v>0.76809027777777772</v>
      </c>
      <c r="B169" s="32">
        <v>0.79556712962962972</v>
      </c>
      <c r="C169" s="124"/>
      <c r="D169" s="125"/>
      <c r="E169" s="32">
        <f>B169-A169</f>
        <v>2.7476851851852002E-2</v>
      </c>
      <c r="F169" s="31"/>
      <c r="H169" s="40">
        <v>0.28672453703703704</v>
      </c>
      <c r="I169" s="32">
        <v>0.30572916666666666</v>
      </c>
      <c r="J169" s="124"/>
      <c r="K169" s="125"/>
      <c r="L169" s="32">
        <f>I169-H169</f>
        <v>1.9004629629629621E-2</v>
      </c>
      <c r="M169" s="31"/>
      <c r="O169" s="40">
        <v>0.67386574074074079</v>
      </c>
      <c r="P169" s="32">
        <v>0.70019675925925917</v>
      </c>
      <c r="Q169" s="124"/>
      <c r="R169" s="125"/>
      <c r="S169" s="32">
        <f>P169-O169</f>
        <v>2.6331018518518379E-2</v>
      </c>
      <c r="T169" s="31"/>
    </row>
    <row r="170" spans="1:21" ht="15.75" thickBot="1">
      <c r="A170" s="29"/>
      <c r="B170" s="31"/>
      <c r="C170" s="124"/>
      <c r="D170" s="125"/>
      <c r="E170" s="31"/>
      <c r="F170" s="31"/>
      <c r="H170" s="29"/>
      <c r="I170" s="31"/>
      <c r="J170" s="124"/>
      <c r="K170" s="125"/>
      <c r="L170" s="31"/>
      <c r="M170" s="31"/>
      <c r="O170" s="29"/>
      <c r="P170" s="31"/>
      <c r="Q170" s="124"/>
      <c r="R170" s="125"/>
      <c r="S170" s="31"/>
      <c r="T170" s="31"/>
    </row>
    <row r="171" spans="1:21" ht="15.75" thickBot="1">
      <c r="A171" s="29"/>
      <c r="B171" s="31"/>
      <c r="C171" s="124"/>
      <c r="D171" s="125"/>
      <c r="E171" s="31"/>
      <c r="F171" s="31"/>
      <c r="H171" s="29"/>
      <c r="I171" s="31"/>
      <c r="J171" s="124"/>
      <c r="K171" s="125"/>
      <c r="L171" s="31"/>
      <c r="M171" s="31"/>
      <c r="O171" s="29"/>
      <c r="P171" s="31"/>
      <c r="Q171" s="124"/>
      <c r="R171" s="125"/>
      <c r="S171" s="31"/>
      <c r="T171" s="31"/>
    </row>
    <row r="172" spans="1:21" ht="15.75" thickBot="1">
      <c r="A172" s="29"/>
      <c r="B172" s="31"/>
      <c r="C172" s="124"/>
      <c r="D172" s="125"/>
      <c r="E172" s="31"/>
      <c r="F172" s="31"/>
      <c r="H172" s="29"/>
      <c r="I172" s="31"/>
      <c r="J172" s="124"/>
      <c r="K172" s="125"/>
      <c r="L172" s="31"/>
      <c r="M172" s="31"/>
      <c r="O172" s="29"/>
      <c r="P172" s="31"/>
      <c r="Q172" s="124"/>
      <c r="R172" s="125"/>
      <c r="S172" s="31"/>
      <c r="T172" s="31"/>
    </row>
    <row r="173" spans="1:21" ht="15.75" thickBot="1">
      <c r="A173" s="29"/>
      <c r="B173" s="31"/>
      <c r="C173" s="124"/>
      <c r="D173" s="125"/>
      <c r="E173" s="31"/>
      <c r="F173" s="31"/>
      <c r="H173" s="29"/>
      <c r="I173" s="31"/>
      <c r="J173" s="124"/>
      <c r="K173" s="125"/>
      <c r="L173" s="31"/>
      <c r="M173" s="31"/>
      <c r="O173" s="29"/>
      <c r="P173" s="31"/>
      <c r="Q173" s="124"/>
      <c r="R173" s="125"/>
      <c r="S173" s="31"/>
      <c r="T173" s="31"/>
    </row>
    <row r="174" spans="1:21" ht="15.75" thickBot="1">
      <c r="A174" s="124" t="s">
        <v>3</v>
      </c>
      <c r="B174" s="126"/>
      <c r="C174" s="126"/>
      <c r="D174" s="126"/>
      <c r="E174" s="126"/>
      <c r="F174" s="127"/>
      <c r="H174" s="124" t="s">
        <v>3</v>
      </c>
      <c r="I174" s="126"/>
      <c r="J174" s="126"/>
      <c r="K174" s="126"/>
      <c r="L174" s="126"/>
      <c r="M174" s="127"/>
      <c r="O174" s="124" t="s">
        <v>3</v>
      </c>
      <c r="P174" s="126"/>
      <c r="Q174" s="126"/>
      <c r="R174" s="126"/>
      <c r="S174" s="126"/>
      <c r="T174" s="127"/>
    </row>
    <row r="175" spans="1:21" ht="15.75" thickBot="1">
      <c r="A175" s="29"/>
      <c r="B175" s="31"/>
      <c r="C175" s="31"/>
      <c r="D175" s="31"/>
      <c r="E175" s="31"/>
      <c r="F175" s="31"/>
      <c r="H175" s="29"/>
      <c r="I175" s="31"/>
      <c r="J175" s="31"/>
      <c r="K175" s="31"/>
      <c r="L175" s="31"/>
      <c r="M175" s="31"/>
      <c r="O175" s="29"/>
      <c r="P175" s="31"/>
      <c r="Q175" s="31"/>
      <c r="R175" s="31"/>
      <c r="S175" s="31"/>
      <c r="T175" s="31"/>
    </row>
    <row r="176" spans="1:21" ht="15.75" thickBot="1">
      <c r="A176" s="29"/>
      <c r="B176" s="31"/>
      <c r="C176" s="31"/>
      <c r="D176" s="31"/>
      <c r="E176" s="31"/>
      <c r="F176" s="31"/>
      <c r="H176" s="29"/>
      <c r="I176" s="31"/>
      <c r="J176" s="31"/>
      <c r="K176" s="31"/>
      <c r="L176" s="31"/>
      <c r="M176" s="31"/>
      <c r="O176" s="29"/>
      <c r="P176" s="31"/>
      <c r="Q176" s="31"/>
      <c r="R176" s="31"/>
      <c r="S176" s="31"/>
      <c r="T176" s="31"/>
    </row>
    <row r="177" spans="1:20" ht="15.75" thickBot="1">
      <c r="A177" s="29"/>
      <c r="B177" s="31"/>
      <c r="C177" s="31"/>
      <c r="D177" s="31"/>
      <c r="E177" s="31"/>
      <c r="F177" s="31"/>
      <c r="H177" s="29"/>
      <c r="I177" s="31"/>
      <c r="J177" s="31"/>
      <c r="K177" s="31"/>
      <c r="L177" s="31"/>
      <c r="M177" s="31"/>
      <c r="O177" s="29"/>
      <c r="P177" s="31"/>
      <c r="Q177" s="31"/>
      <c r="R177" s="31"/>
      <c r="S177" s="31"/>
      <c r="T177" s="31"/>
    </row>
    <row r="178" spans="1:20" ht="15.75" thickBot="1">
      <c r="A178" s="29"/>
      <c r="B178" s="31"/>
      <c r="C178" s="31"/>
      <c r="D178" s="31"/>
      <c r="E178" s="31"/>
      <c r="F178" s="31"/>
      <c r="H178" s="29"/>
      <c r="I178" s="31"/>
      <c r="J178" s="31"/>
      <c r="K178" s="31"/>
      <c r="L178" s="31"/>
      <c r="M178" s="31"/>
      <c r="O178" s="29"/>
      <c r="P178" s="31"/>
      <c r="Q178" s="31"/>
      <c r="R178" s="31"/>
      <c r="S178" s="31"/>
      <c r="T178" s="31"/>
    </row>
    <row r="179" spans="1:20" ht="15.75" thickBot="1">
      <c r="A179" s="29"/>
      <c r="B179" s="31"/>
      <c r="C179" s="31"/>
      <c r="D179" s="31"/>
      <c r="E179" s="31"/>
      <c r="F179" s="31"/>
      <c r="H179" s="29"/>
      <c r="I179" s="31"/>
      <c r="J179" s="31"/>
      <c r="K179" s="31"/>
      <c r="L179" s="31"/>
      <c r="M179" s="31"/>
      <c r="O179" s="29"/>
      <c r="P179" s="31"/>
      <c r="Q179" s="31"/>
      <c r="R179" s="31"/>
      <c r="S179" s="31"/>
      <c r="T179" s="31"/>
    </row>
    <row r="180" spans="1:20" ht="15.75" thickBot="1">
      <c r="A180" s="124" t="s">
        <v>6</v>
      </c>
      <c r="B180" s="126"/>
      <c r="C180" s="126"/>
      <c r="D180" s="126"/>
      <c r="E180" s="126"/>
      <c r="F180" s="127"/>
      <c r="H180" s="124" t="s">
        <v>6</v>
      </c>
      <c r="I180" s="126"/>
      <c r="J180" s="126"/>
      <c r="K180" s="126"/>
      <c r="L180" s="126"/>
      <c r="M180" s="127"/>
      <c r="O180" s="124" t="s">
        <v>6</v>
      </c>
      <c r="P180" s="126"/>
      <c r="Q180" s="126"/>
      <c r="R180" s="126"/>
      <c r="S180" s="126"/>
      <c r="T180" s="127"/>
    </row>
    <row r="181" spans="1:20">
      <c r="A181" s="128"/>
      <c r="B181" s="129"/>
      <c r="C181" s="129"/>
      <c r="D181" s="129"/>
      <c r="E181" s="129"/>
      <c r="F181" s="130"/>
      <c r="H181" s="128" t="s">
        <v>247</v>
      </c>
      <c r="I181" s="129"/>
      <c r="J181" s="129"/>
      <c r="K181" s="129"/>
      <c r="L181" s="129"/>
      <c r="M181" s="130"/>
      <c r="O181" s="128" t="s">
        <v>247</v>
      </c>
      <c r="P181" s="129"/>
      <c r="Q181" s="129"/>
      <c r="R181" s="129"/>
      <c r="S181" s="129"/>
      <c r="T181" s="130"/>
    </row>
    <row r="182" spans="1:20">
      <c r="A182" s="131"/>
      <c r="B182" s="132"/>
      <c r="C182" s="132"/>
      <c r="D182" s="132"/>
      <c r="E182" s="132"/>
      <c r="F182" s="133"/>
      <c r="H182" s="131"/>
      <c r="I182" s="132"/>
      <c r="J182" s="132"/>
      <c r="K182" s="132"/>
      <c r="L182" s="132"/>
      <c r="M182" s="133"/>
      <c r="O182" s="131"/>
      <c r="P182" s="132"/>
      <c r="Q182" s="132"/>
      <c r="R182" s="132"/>
      <c r="S182" s="132"/>
      <c r="T182" s="133"/>
    </row>
    <row r="183" spans="1:20">
      <c r="A183" s="131"/>
      <c r="B183" s="132"/>
      <c r="C183" s="132"/>
      <c r="D183" s="132"/>
      <c r="E183" s="132"/>
      <c r="F183" s="133"/>
      <c r="H183" s="131"/>
      <c r="I183" s="132"/>
      <c r="J183" s="132"/>
      <c r="K183" s="132"/>
      <c r="L183" s="132"/>
      <c r="M183" s="133"/>
      <c r="O183" s="131"/>
      <c r="P183" s="132"/>
      <c r="Q183" s="132"/>
      <c r="R183" s="132"/>
      <c r="S183" s="132"/>
      <c r="T183" s="133"/>
    </row>
    <row r="184" spans="1:20" ht="15.75" thickBot="1">
      <c r="A184" s="134"/>
      <c r="B184" s="135"/>
      <c r="C184" s="135"/>
      <c r="D184" s="135"/>
      <c r="E184" s="135"/>
      <c r="F184" s="136"/>
      <c r="H184" s="134"/>
      <c r="I184" s="135"/>
      <c r="J184" s="135"/>
      <c r="K184" s="135"/>
      <c r="L184" s="135"/>
      <c r="M184" s="136"/>
      <c r="O184" s="134"/>
      <c r="P184" s="135"/>
      <c r="Q184" s="135"/>
      <c r="R184" s="135"/>
      <c r="S184" s="135"/>
      <c r="T184" s="136"/>
    </row>
    <row r="186" spans="1:20" ht="15.75" thickBot="1"/>
    <row r="187" spans="1:20" ht="15.75" thickBot="1">
      <c r="A187" s="25" t="s">
        <v>7</v>
      </c>
      <c r="B187" s="26">
        <v>40893</v>
      </c>
      <c r="C187" s="27" t="s">
        <v>8</v>
      </c>
      <c r="D187" s="124" t="s">
        <v>15</v>
      </c>
      <c r="E187" s="126"/>
      <c r="F187" s="125"/>
      <c r="H187" s="25" t="s">
        <v>7</v>
      </c>
      <c r="I187" s="26">
        <v>40939</v>
      </c>
      <c r="J187" s="27" t="s">
        <v>8</v>
      </c>
      <c r="K187" s="124" t="s">
        <v>15</v>
      </c>
      <c r="L187" s="126"/>
      <c r="M187" s="125"/>
    </row>
    <row r="188" spans="1:20" ht="15.75" thickBot="1">
      <c r="A188" s="29" t="s">
        <v>9</v>
      </c>
      <c r="B188" s="30">
        <v>1</v>
      </c>
      <c r="C188" s="31" t="s">
        <v>10</v>
      </c>
      <c r="D188" s="124" t="s">
        <v>13</v>
      </c>
      <c r="E188" s="126"/>
      <c r="F188" s="125"/>
      <c r="H188" s="29" t="s">
        <v>9</v>
      </c>
      <c r="I188" s="30">
        <v>1</v>
      </c>
      <c r="J188" s="31" t="s">
        <v>10</v>
      </c>
      <c r="K188" s="124" t="s">
        <v>13</v>
      </c>
      <c r="L188" s="126"/>
      <c r="M188" s="125"/>
    </row>
    <row r="189" spans="1:20" ht="15.75" thickBot="1">
      <c r="A189" s="124"/>
      <c r="B189" s="126"/>
      <c r="C189" s="126"/>
      <c r="D189" s="126"/>
      <c r="E189" s="126"/>
      <c r="F189" s="125"/>
      <c r="H189" s="124"/>
      <c r="I189" s="126"/>
      <c r="J189" s="126"/>
      <c r="K189" s="126"/>
      <c r="L189" s="126"/>
      <c r="M189" s="125"/>
    </row>
    <row r="190" spans="1:20" ht="15.75" thickBot="1">
      <c r="A190" s="29" t="s">
        <v>0</v>
      </c>
      <c r="B190" s="31" t="s">
        <v>1</v>
      </c>
      <c r="C190" s="124" t="s">
        <v>4</v>
      </c>
      <c r="D190" s="125"/>
      <c r="E190" s="31" t="s">
        <v>2</v>
      </c>
      <c r="F190" s="31" t="s">
        <v>5</v>
      </c>
      <c r="H190" s="29" t="s">
        <v>0</v>
      </c>
      <c r="I190" s="31" t="s">
        <v>1</v>
      </c>
      <c r="J190" s="124" t="s">
        <v>4</v>
      </c>
      <c r="K190" s="125"/>
      <c r="L190" s="31" t="s">
        <v>2</v>
      </c>
      <c r="M190" s="31" t="s">
        <v>5</v>
      </c>
    </row>
    <row r="191" spans="1:20" ht="15.75" thickBot="1">
      <c r="A191" s="40">
        <v>0.47934027777777777</v>
      </c>
      <c r="B191" s="32">
        <v>0.50831018518518511</v>
      </c>
      <c r="C191" s="144"/>
      <c r="D191" s="125"/>
      <c r="E191" s="32">
        <f>B191-C191-A191</f>
        <v>2.8969907407407347E-2</v>
      </c>
      <c r="F191" s="31"/>
      <c r="H191" s="40">
        <v>0.64913194444444444</v>
      </c>
      <c r="I191" s="32">
        <v>0.67273148148148154</v>
      </c>
      <c r="J191" s="144"/>
      <c r="K191" s="125"/>
      <c r="L191" s="32">
        <f>I191-J191-H191</f>
        <v>2.3599537037037099E-2</v>
      </c>
      <c r="M191" s="31"/>
    </row>
    <row r="192" spans="1:20" ht="15.75" thickBot="1">
      <c r="A192" s="29"/>
      <c r="B192" s="31"/>
      <c r="C192" s="124"/>
      <c r="D192" s="125"/>
      <c r="E192" s="31"/>
      <c r="F192" s="31"/>
      <c r="H192" s="29"/>
      <c r="I192" s="31"/>
      <c r="J192" s="124"/>
      <c r="K192" s="125"/>
      <c r="L192" s="31"/>
      <c r="M192" s="31"/>
    </row>
    <row r="193" spans="1:13" ht="15.75" thickBot="1">
      <c r="A193" s="29"/>
      <c r="B193" s="31"/>
      <c r="C193" s="124"/>
      <c r="D193" s="125"/>
      <c r="E193" s="31"/>
      <c r="F193" s="31"/>
      <c r="H193" s="29"/>
      <c r="I193" s="31"/>
      <c r="J193" s="124"/>
      <c r="K193" s="125"/>
      <c r="L193" s="31"/>
      <c r="M193" s="31"/>
    </row>
    <row r="194" spans="1:13" ht="15.75" thickBot="1">
      <c r="A194" s="29"/>
      <c r="B194" s="31"/>
      <c r="C194" s="124"/>
      <c r="D194" s="125"/>
      <c r="E194" s="31"/>
      <c r="F194" s="31"/>
      <c r="H194" s="29"/>
      <c r="I194" s="31"/>
      <c r="J194" s="124"/>
      <c r="K194" s="125"/>
      <c r="L194" s="31"/>
      <c r="M194" s="31"/>
    </row>
    <row r="195" spans="1:13" ht="15.75" thickBot="1">
      <c r="A195" s="29"/>
      <c r="B195" s="31"/>
      <c r="C195" s="124"/>
      <c r="D195" s="125"/>
      <c r="E195" s="31"/>
      <c r="F195" s="31"/>
      <c r="H195" s="29"/>
      <c r="I195" s="31"/>
      <c r="J195" s="124"/>
      <c r="K195" s="125"/>
      <c r="L195" s="31"/>
      <c r="M195" s="31"/>
    </row>
    <row r="196" spans="1:13" ht="15.75" thickBot="1">
      <c r="A196" s="124" t="s">
        <v>3</v>
      </c>
      <c r="B196" s="126"/>
      <c r="C196" s="126"/>
      <c r="D196" s="126"/>
      <c r="E196" s="126"/>
      <c r="F196" s="127"/>
      <c r="H196" s="124" t="s">
        <v>3</v>
      </c>
      <c r="I196" s="126"/>
      <c r="J196" s="126"/>
      <c r="K196" s="126"/>
      <c r="L196" s="126"/>
      <c r="M196" s="127"/>
    </row>
    <row r="197" spans="1:13" ht="15.75" thickBot="1">
      <c r="A197" s="29"/>
      <c r="B197" s="31"/>
      <c r="C197" s="31"/>
      <c r="D197" s="31"/>
      <c r="E197" s="31"/>
      <c r="F197" s="31"/>
      <c r="H197" s="29"/>
      <c r="I197" s="31"/>
      <c r="J197" s="31"/>
      <c r="K197" s="31"/>
      <c r="L197" s="31"/>
      <c r="M197" s="31"/>
    </row>
    <row r="198" spans="1:13" ht="15.75" thickBot="1">
      <c r="A198" s="29"/>
      <c r="B198" s="31"/>
      <c r="C198" s="31"/>
      <c r="D198" s="31"/>
      <c r="E198" s="31"/>
      <c r="F198" s="31"/>
      <c r="H198" s="29"/>
      <c r="I198" s="31"/>
      <c r="J198" s="31"/>
      <c r="K198" s="31"/>
      <c r="L198" s="31"/>
      <c r="M198" s="31"/>
    </row>
    <row r="199" spans="1:13" ht="15.75" thickBot="1">
      <c r="A199" s="29"/>
      <c r="B199" s="31"/>
      <c r="C199" s="31"/>
      <c r="D199" s="31"/>
      <c r="E199" s="31"/>
      <c r="F199" s="31"/>
      <c r="H199" s="29"/>
      <c r="I199" s="31"/>
      <c r="J199" s="31"/>
      <c r="K199" s="31"/>
      <c r="L199" s="31"/>
      <c r="M199" s="31"/>
    </row>
    <row r="200" spans="1:13" ht="15.75" thickBot="1">
      <c r="A200" s="29"/>
      <c r="B200" s="31"/>
      <c r="C200" s="31"/>
      <c r="D200" s="31"/>
      <c r="E200" s="31"/>
      <c r="F200" s="31"/>
      <c r="H200" s="29"/>
      <c r="I200" s="31"/>
      <c r="J200" s="31"/>
      <c r="K200" s="31"/>
      <c r="L200" s="31"/>
      <c r="M200" s="31"/>
    </row>
    <row r="201" spans="1:13" ht="15.75" thickBot="1">
      <c r="A201" s="29"/>
      <c r="B201" s="31"/>
      <c r="C201" s="31"/>
      <c r="D201" s="31"/>
      <c r="E201" s="31"/>
      <c r="F201" s="31"/>
      <c r="H201" s="29"/>
      <c r="I201" s="31"/>
      <c r="J201" s="31"/>
      <c r="K201" s="31"/>
      <c r="L201" s="31"/>
      <c r="M201" s="31"/>
    </row>
    <row r="202" spans="1:13" ht="15.75" thickBot="1">
      <c r="A202" s="124" t="s">
        <v>6</v>
      </c>
      <c r="B202" s="126"/>
      <c r="C202" s="126"/>
      <c r="D202" s="126"/>
      <c r="E202" s="126"/>
      <c r="F202" s="127"/>
      <c r="H202" s="124" t="s">
        <v>6</v>
      </c>
      <c r="I202" s="126"/>
      <c r="J202" s="126"/>
      <c r="K202" s="126"/>
      <c r="L202" s="126"/>
      <c r="M202" s="127"/>
    </row>
    <row r="203" spans="1:13">
      <c r="A203" s="128"/>
      <c r="B203" s="129"/>
      <c r="C203" s="129"/>
      <c r="D203" s="129"/>
      <c r="E203" s="129"/>
      <c r="F203" s="130"/>
      <c r="H203" s="128"/>
      <c r="I203" s="129"/>
      <c r="J203" s="129"/>
      <c r="K203" s="129"/>
      <c r="L203" s="129"/>
      <c r="M203" s="130"/>
    </row>
    <row r="204" spans="1:13">
      <c r="A204" s="131"/>
      <c r="B204" s="132"/>
      <c r="C204" s="132"/>
      <c r="D204" s="132"/>
      <c r="E204" s="132"/>
      <c r="F204" s="133"/>
      <c r="H204" s="131"/>
      <c r="I204" s="132"/>
      <c r="J204" s="132"/>
      <c r="K204" s="132"/>
      <c r="L204" s="132"/>
      <c r="M204" s="133"/>
    </row>
    <row r="205" spans="1:13">
      <c r="A205" s="131"/>
      <c r="B205" s="132"/>
      <c r="C205" s="132"/>
      <c r="D205" s="132"/>
      <c r="E205" s="132"/>
      <c r="F205" s="133"/>
      <c r="H205" s="131"/>
      <c r="I205" s="132"/>
      <c r="J205" s="132"/>
      <c r="K205" s="132"/>
      <c r="L205" s="132"/>
      <c r="M205" s="133"/>
    </row>
    <row r="206" spans="1:13" ht="15.75" thickBot="1">
      <c r="A206" s="134"/>
      <c r="B206" s="135"/>
      <c r="C206" s="135"/>
      <c r="D206" s="135"/>
      <c r="E206" s="135"/>
      <c r="F206" s="136"/>
      <c r="H206" s="134"/>
      <c r="I206" s="135"/>
      <c r="J206" s="135"/>
      <c r="K206" s="135"/>
      <c r="L206" s="135"/>
      <c r="M206" s="136"/>
    </row>
    <row r="209" spans="1:16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</row>
    <row r="211" spans="1:16">
      <c r="B211" s="97" t="s">
        <v>266</v>
      </c>
      <c r="C211" s="97"/>
      <c r="D211" s="97"/>
      <c r="E211" s="97"/>
      <c r="F211" s="97"/>
    </row>
    <row r="212" spans="1:16">
      <c r="B212" s="1" t="s">
        <v>7</v>
      </c>
      <c r="C212" s="1" t="s">
        <v>9</v>
      </c>
      <c r="D212" s="97" t="s">
        <v>263</v>
      </c>
      <c r="E212" s="97"/>
      <c r="F212" s="1" t="s">
        <v>264</v>
      </c>
    </row>
    <row r="213" spans="1:16">
      <c r="B213" s="3">
        <v>40876</v>
      </c>
      <c r="C213" s="1">
        <v>1</v>
      </c>
      <c r="D213" s="97">
        <v>80</v>
      </c>
      <c r="E213" s="97"/>
      <c r="F213" s="5">
        <v>0.16805555555555554</v>
      </c>
    </row>
    <row r="214" spans="1:16">
      <c r="B214" s="3">
        <v>40872</v>
      </c>
      <c r="C214" s="1">
        <v>1</v>
      </c>
      <c r="D214" s="97">
        <v>86</v>
      </c>
      <c r="E214" s="97"/>
      <c r="F214" s="5">
        <v>0.17500000000000002</v>
      </c>
    </row>
    <row r="215" spans="1:16">
      <c r="B215" s="3">
        <v>40870</v>
      </c>
      <c r="C215" s="1">
        <v>1</v>
      </c>
      <c r="D215" s="97">
        <v>86</v>
      </c>
      <c r="E215" s="97"/>
      <c r="F215" s="5">
        <v>0.18611111111111112</v>
      </c>
    </row>
    <row r="216" spans="1:16">
      <c r="B216" s="3">
        <v>40858</v>
      </c>
      <c r="C216" s="1">
        <v>1</v>
      </c>
      <c r="D216" s="97">
        <v>80</v>
      </c>
      <c r="E216" s="97"/>
      <c r="F216" s="5">
        <v>0.17708333333333334</v>
      </c>
    </row>
    <row r="217" spans="1:16">
      <c r="B217" s="3">
        <v>40856</v>
      </c>
      <c r="C217" s="1">
        <v>1</v>
      </c>
      <c r="D217" s="97">
        <v>88</v>
      </c>
      <c r="E217" s="97"/>
      <c r="F217" s="5">
        <v>0.20694444444444446</v>
      </c>
    </row>
    <row r="218" spans="1:16">
      <c r="B218" s="3">
        <v>40851</v>
      </c>
      <c r="C218" s="1">
        <v>1</v>
      </c>
      <c r="D218" s="97">
        <v>85</v>
      </c>
      <c r="E218" s="97"/>
      <c r="F218" s="5">
        <v>0.16319444444444445</v>
      </c>
    </row>
    <row r="219" spans="1:16">
      <c r="B219" s="3">
        <v>40850</v>
      </c>
      <c r="C219" s="1">
        <v>1</v>
      </c>
      <c r="D219" s="97">
        <v>78</v>
      </c>
      <c r="E219" s="97"/>
      <c r="F219" s="5">
        <v>0.16666666666666666</v>
      </c>
    </row>
    <row r="220" spans="1:16">
      <c r="B220" s="3">
        <v>40838</v>
      </c>
      <c r="C220" s="1">
        <v>1</v>
      </c>
      <c r="D220" s="97">
        <v>84</v>
      </c>
      <c r="E220" s="97"/>
      <c r="F220" s="5">
        <v>0.16666666666666666</v>
      </c>
    </row>
    <row r="221" spans="1:16">
      <c r="B221" s="90">
        <v>40898</v>
      </c>
      <c r="C221" s="91">
        <v>1</v>
      </c>
      <c r="D221" s="171">
        <v>84</v>
      </c>
      <c r="E221" s="172"/>
      <c r="F221" s="8">
        <v>0.18194444444444444</v>
      </c>
    </row>
    <row r="222" spans="1:16">
      <c r="B222" s="90">
        <v>40896</v>
      </c>
      <c r="C222" s="91">
        <v>1</v>
      </c>
      <c r="D222" s="170">
        <v>81</v>
      </c>
      <c r="E222" s="170"/>
      <c r="F222" s="8">
        <v>0.19097222222222221</v>
      </c>
    </row>
    <row r="223" spans="1:16">
      <c r="B223" s="90">
        <v>40893</v>
      </c>
      <c r="C223" s="91">
        <v>1</v>
      </c>
      <c r="D223" s="169">
        <v>82</v>
      </c>
      <c r="E223" s="170"/>
      <c r="F223" s="8">
        <v>0.19375000000000001</v>
      </c>
    </row>
    <row r="224" spans="1:16">
      <c r="B224" s="90">
        <v>40892</v>
      </c>
      <c r="C224" s="91">
        <v>1</v>
      </c>
      <c r="D224" s="169">
        <v>83</v>
      </c>
      <c r="E224" s="170"/>
      <c r="F224" s="8">
        <v>0.1875</v>
      </c>
    </row>
    <row r="225" spans="2:10">
      <c r="B225" s="90">
        <v>40884</v>
      </c>
      <c r="C225" s="91">
        <v>1</v>
      </c>
      <c r="D225" s="169">
        <v>83</v>
      </c>
      <c r="E225" s="170"/>
      <c r="F225" s="8">
        <v>0.15347222222222223</v>
      </c>
    </row>
    <row r="227" spans="2:10">
      <c r="H227" s="66"/>
      <c r="I227" s="66"/>
      <c r="J227" s="66"/>
    </row>
  </sheetData>
  <mergeCells count="383">
    <mergeCell ref="X103:Y103"/>
    <mergeCell ref="V104:AA104"/>
    <mergeCell ref="V110:AA110"/>
    <mergeCell ref="V111:AA114"/>
    <mergeCell ref="O87:T90"/>
    <mergeCell ref="Y95:AA95"/>
    <mergeCell ref="Y96:AA96"/>
    <mergeCell ref="V97:AA97"/>
    <mergeCell ref="X98:Y98"/>
    <mergeCell ref="X99:Y99"/>
    <mergeCell ref="X100:Y100"/>
    <mergeCell ref="X101:Y101"/>
    <mergeCell ref="X102:Y102"/>
    <mergeCell ref="O34:T34"/>
    <mergeCell ref="O40:T40"/>
    <mergeCell ref="O41:T44"/>
    <mergeCell ref="R71:T71"/>
    <mergeCell ref="R72:T72"/>
    <mergeCell ref="O73:T73"/>
    <mergeCell ref="Q74:R74"/>
    <mergeCell ref="Q75:R75"/>
    <mergeCell ref="Q76:R76"/>
    <mergeCell ref="R49:T49"/>
    <mergeCell ref="R50:T50"/>
    <mergeCell ref="O51:T51"/>
    <mergeCell ref="Q52:R52"/>
    <mergeCell ref="Q53:R53"/>
    <mergeCell ref="Q54:R54"/>
    <mergeCell ref="J190:K190"/>
    <mergeCell ref="J191:K191"/>
    <mergeCell ref="J192:K192"/>
    <mergeCell ref="J193:K193"/>
    <mergeCell ref="J194:K194"/>
    <mergeCell ref="J195:K195"/>
    <mergeCell ref="H196:M196"/>
    <mergeCell ref="H202:M202"/>
    <mergeCell ref="H203:M206"/>
    <mergeCell ref="Q123:R123"/>
    <mergeCell ref="Q124:R124"/>
    <mergeCell ref="Q125:R125"/>
    <mergeCell ref="O126:T126"/>
    <mergeCell ref="O132:T132"/>
    <mergeCell ref="O133:T136"/>
    <mergeCell ref="K187:M187"/>
    <mergeCell ref="K188:M188"/>
    <mergeCell ref="H189:M189"/>
    <mergeCell ref="O174:T174"/>
    <mergeCell ref="O180:T180"/>
    <mergeCell ref="O181:T184"/>
    <mergeCell ref="Q168:R168"/>
    <mergeCell ref="Q169:R169"/>
    <mergeCell ref="Q170:R170"/>
    <mergeCell ref="Q171:R171"/>
    <mergeCell ref="Q172:R172"/>
    <mergeCell ref="Q173:R173"/>
    <mergeCell ref="K143:M143"/>
    <mergeCell ref="K144:M144"/>
    <mergeCell ref="H145:M145"/>
    <mergeCell ref="A141:M141"/>
    <mergeCell ref="D143:F143"/>
    <mergeCell ref="D144:F144"/>
    <mergeCell ref="A34:F34"/>
    <mergeCell ref="A40:F40"/>
    <mergeCell ref="A41:F44"/>
    <mergeCell ref="R117:T117"/>
    <mergeCell ref="R118:T118"/>
    <mergeCell ref="O119:T119"/>
    <mergeCell ref="Q120:R120"/>
    <mergeCell ref="Q121:R121"/>
    <mergeCell ref="Q122:R122"/>
    <mergeCell ref="C77:D77"/>
    <mergeCell ref="C78:D78"/>
    <mergeCell ref="C79:D79"/>
    <mergeCell ref="A80:F80"/>
    <mergeCell ref="A86:F86"/>
    <mergeCell ref="A87:F90"/>
    <mergeCell ref="D117:F117"/>
    <mergeCell ref="D118:F118"/>
    <mergeCell ref="A119:F119"/>
    <mergeCell ref="C120:D120"/>
    <mergeCell ref="C121:D121"/>
    <mergeCell ref="C122:D122"/>
    <mergeCell ref="K95:M95"/>
    <mergeCell ref="J98:K98"/>
    <mergeCell ref="J99:K99"/>
    <mergeCell ref="D25:F25"/>
    <mergeCell ref="D26:F26"/>
    <mergeCell ref="A27:F27"/>
    <mergeCell ref="C28:D28"/>
    <mergeCell ref="C29:D29"/>
    <mergeCell ref="C30:D30"/>
    <mergeCell ref="C31:D31"/>
    <mergeCell ref="C32:D32"/>
    <mergeCell ref="C33:D33"/>
    <mergeCell ref="V58:AA58"/>
    <mergeCell ref="V64:AA64"/>
    <mergeCell ref="V65:AA68"/>
    <mergeCell ref="D71:F71"/>
    <mergeCell ref="D72:F72"/>
    <mergeCell ref="A73:F73"/>
    <mergeCell ref="C74:D74"/>
    <mergeCell ref="C75:D75"/>
    <mergeCell ref="C76:D76"/>
    <mergeCell ref="K71:M71"/>
    <mergeCell ref="K72:M72"/>
    <mergeCell ref="H73:M73"/>
    <mergeCell ref="J74:K74"/>
    <mergeCell ref="J75:K75"/>
    <mergeCell ref="J76:K76"/>
    <mergeCell ref="Y49:AA49"/>
    <mergeCell ref="Y50:AA50"/>
    <mergeCell ref="V51:AA51"/>
    <mergeCell ref="X52:Y52"/>
    <mergeCell ref="X53:Y53"/>
    <mergeCell ref="X54:Y54"/>
    <mergeCell ref="X55:Y55"/>
    <mergeCell ref="X56:Y56"/>
    <mergeCell ref="X57:Y57"/>
    <mergeCell ref="D224:E224"/>
    <mergeCell ref="D225:E225"/>
    <mergeCell ref="J55:K55"/>
    <mergeCell ref="J56:K56"/>
    <mergeCell ref="J57:K57"/>
    <mergeCell ref="H58:M58"/>
    <mergeCell ref="H64:M64"/>
    <mergeCell ref="H65:M68"/>
    <mergeCell ref="D221:E221"/>
    <mergeCell ref="D222:E222"/>
    <mergeCell ref="D223:E223"/>
    <mergeCell ref="A196:F196"/>
    <mergeCell ref="A202:F202"/>
    <mergeCell ref="A203:F206"/>
    <mergeCell ref="D187:F187"/>
    <mergeCell ref="D188:F188"/>
    <mergeCell ref="A189:F189"/>
    <mergeCell ref="C190:D190"/>
    <mergeCell ref="C191:D191"/>
    <mergeCell ref="C192:D192"/>
    <mergeCell ref="C193:D193"/>
    <mergeCell ref="C194:D194"/>
    <mergeCell ref="C195:D195"/>
    <mergeCell ref="H159:M162"/>
    <mergeCell ref="H12:M12"/>
    <mergeCell ref="H18:M18"/>
    <mergeCell ref="H19:M22"/>
    <mergeCell ref="K49:M49"/>
    <mergeCell ref="K50:M50"/>
    <mergeCell ref="H51:M51"/>
    <mergeCell ref="J52:K52"/>
    <mergeCell ref="J53:K53"/>
    <mergeCell ref="J54:K54"/>
    <mergeCell ref="K25:M25"/>
    <mergeCell ref="K26:M26"/>
    <mergeCell ref="H27:M27"/>
    <mergeCell ref="J28:K28"/>
    <mergeCell ref="J29:K29"/>
    <mergeCell ref="J30:K30"/>
    <mergeCell ref="J31:K31"/>
    <mergeCell ref="J32:K32"/>
    <mergeCell ref="J33:K33"/>
    <mergeCell ref="H34:M34"/>
    <mergeCell ref="H40:M40"/>
    <mergeCell ref="H41:M44"/>
    <mergeCell ref="K3:M3"/>
    <mergeCell ref="K4:M4"/>
    <mergeCell ref="H5:M5"/>
    <mergeCell ref="J6:K6"/>
    <mergeCell ref="J7:K7"/>
    <mergeCell ref="J8:K8"/>
    <mergeCell ref="J9:K9"/>
    <mergeCell ref="J10:K10"/>
    <mergeCell ref="J11:K11"/>
    <mergeCell ref="C123:D123"/>
    <mergeCell ref="C124:D124"/>
    <mergeCell ref="C125:D125"/>
    <mergeCell ref="A126:F126"/>
    <mergeCell ref="A132:F132"/>
    <mergeCell ref="A133:F136"/>
    <mergeCell ref="R165:T165"/>
    <mergeCell ref="R166:T166"/>
    <mergeCell ref="O167:T167"/>
    <mergeCell ref="O159:T162"/>
    <mergeCell ref="R143:T143"/>
    <mergeCell ref="R144:T144"/>
    <mergeCell ref="O145:T145"/>
    <mergeCell ref="Q146:R146"/>
    <mergeCell ref="Q147:R147"/>
    <mergeCell ref="Q148:R148"/>
    <mergeCell ref="Q149:R149"/>
    <mergeCell ref="Q150:R150"/>
    <mergeCell ref="Q151:R151"/>
    <mergeCell ref="O152:T152"/>
    <mergeCell ref="O158:T158"/>
    <mergeCell ref="A159:F159"/>
    <mergeCell ref="A160:F160"/>
    <mergeCell ref="A161:F161"/>
    <mergeCell ref="A162:F162"/>
    <mergeCell ref="J149:K149"/>
    <mergeCell ref="J150:K150"/>
    <mergeCell ref="J151:K151"/>
    <mergeCell ref="H152:M152"/>
    <mergeCell ref="H158:M158"/>
    <mergeCell ref="A152:F152"/>
    <mergeCell ref="A158:F158"/>
    <mergeCell ref="C150:D150"/>
    <mergeCell ref="C151:D151"/>
    <mergeCell ref="A51:F51"/>
    <mergeCell ref="C52:D52"/>
    <mergeCell ref="A145:F145"/>
    <mergeCell ref="C146:D146"/>
    <mergeCell ref="J146:K146"/>
    <mergeCell ref="J147:K147"/>
    <mergeCell ref="C147:D147"/>
    <mergeCell ref="J148:K148"/>
    <mergeCell ref="C53:D53"/>
    <mergeCell ref="C54:D54"/>
    <mergeCell ref="C55:D55"/>
    <mergeCell ref="C56:D56"/>
    <mergeCell ref="C57:D57"/>
    <mergeCell ref="D96:F96"/>
    <mergeCell ref="J100:K100"/>
    <mergeCell ref="A97:F97"/>
    <mergeCell ref="C98:D98"/>
    <mergeCell ref="C99:D99"/>
    <mergeCell ref="C100:D100"/>
    <mergeCell ref="K96:M96"/>
    <mergeCell ref="H97:M97"/>
    <mergeCell ref="A59:F59"/>
    <mergeCell ref="A65:F65"/>
    <mergeCell ref="A66:F69"/>
    <mergeCell ref="C148:D148"/>
    <mergeCell ref="C149:D149"/>
    <mergeCell ref="R95:T95"/>
    <mergeCell ref="R96:T96"/>
    <mergeCell ref="O97:T97"/>
    <mergeCell ref="Q98:R98"/>
    <mergeCell ref="Q99:R99"/>
    <mergeCell ref="A18:F18"/>
    <mergeCell ref="A1:L1"/>
    <mergeCell ref="D3:F3"/>
    <mergeCell ref="D4:F4"/>
    <mergeCell ref="A5:F5"/>
    <mergeCell ref="C6:D6"/>
    <mergeCell ref="C7:D7"/>
    <mergeCell ref="C8:D8"/>
    <mergeCell ref="C9:D9"/>
    <mergeCell ref="C10:D10"/>
    <mergeCell ref="C11:D11"/>
    <mergeCell ref="A12:F12"/>
    <mergeCell ref="C58:D58"/>
    <mergeCell ref="A19:F22"/>
    <mergeCell ref="A47:K47"/>
    <mergeCell ref="D49:F49"/>
    <mergeCell ref="D50:F50"/>
    <mergeCell ref="C103:D103"/>
    <mergeCell ref="A104:F104"/>
    <mergeCell ref="A110:F110"/>
    <mergeCell ref="A111:F114"/>
    <mergeCell ref="J101:K101"/>
    <mergeCell ref="J102:K102"/>
    <mergeCell ref="J103:K103"/>
    <mergeCell ref="H104:M104"/>
    <mergeCell ref="H110:M110"/>
    <mergeCell ref="C101:D101"/>
    <mergeCell ref="C102:D102"/>
    <mergeCell ref="C173:D173"/>
    <mergeCell ref="A174:F174"/>
    <mergeCell ref="A180:F180"/>
    <mergeCell ref="A181:F184"/>
    <mergeCell ref="K165:M165"/>
    <mergeCell ref="K166:M166"/>
    <mergeCell ref="H167:M167"/>
    <mergeCell ref="J168:K168"/>
    <mergeCell ref="J169:K169"/>
    <mergeCell ref="J170:K170"/>
    <mergeCell ref="J171:K171"/>
    <mergeCell ref="J172:K172"/>
    <mergeCell ref="J173:K173"/>
    <mergeCell ref="H174:M174"/>
    <mergeCell ref="H180:M180"/>
    <mergeCell ref="H181:M184"/>
    <mergeCell ref="C168:D168"/>
    <mergeCell ref="C169:D169"/>
    <mergeCell ref="C170:D170"/>
    <mergeCell ref="C171:D171"/>
    <mergeCell ref="C172:D172"/>
    <mergeCell ref="D165:F165"/>
    <mergeCell ref="D166:F166"/>
    <mergeCell ref="A167:F167"/>
    <mergeCell ref="D220:E220"/>
    <mergeCell ref="B211:F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R3:T3"/>
    <mergeCell ref="R4:T4"/>
    <mergeCell ref="O5:T5"/>
    <mergeCell ref="Q6:R6"/>
    <mergeCell ref="Q7:R7"/>
    <mergeCell ref="Q8:R8"/>
    <mergeCell ref="Q9:R9"/>
    <mergeCell ref="Q10:R10"/>
    <mergeCell ref="Q11:R11"/>
    <mergeCell ref="R25:T25"/>
    <mergeCell ref="R26:T26"/>
    <mergeCell ref="O27:T27"/>
    <mergeCell ref="Q28:R28"/>
    <mergeCell ref="Q29:R29"/>
    <mergeCell ref="Q30:R30"/>
    <mergeCell ref="Q31:R31"/>
    <mergeCell ref="Q32:R32"/>
    <mergeCell ref="Q33:R33"/>
    <mergeCell ref="Y3:AA3"/>
    <mergeCell ref="Y4:AA4"/>
    <mergeCell ref="V5:AA5"/>
    <mergeCell ref="X6:Y6"/>
    <mergeCell ref="X7:Y7"/>
    <mergeCell ref="X8:Y8"/>
    <mergeCell ref="X9:Y9"/>
    <mergeCell ref="X10:Y10"/>
    <mergeCell ref="X11:Y11"/>
    <mergeCell ref="J123:K123"/>
    <mergeCell ref="J124:K124"/>
    <mergeCell ref="J125:K125"/>
    <mergeCell ref="H126:M126"/>
    <mergeCell ref="H132:M132"/>
    <mergeCell ref="H133:M136"/>
    <mergeCell ref="V12:AA12"/>
    <mergeCell ref="V18:AA18"/>
    <mergeCell ref="V19:AA22"/>
    <mergeCell ref="K117:M117"/>
    <mergeCell ref="K118:M118"/>
    <mergeCell ref="H119:M119"/>
    <mergeCell ref="J120:K120"/>
    <mergeCell ref="J121:K121"/>
    <mergeCell ref="J122:K122"/>
    <mergeCell ref="Q55:R55"/>
    <mergeCell ref="Q56:R56"/>
    <mergeCell ref="Q57:R57"/>
    <mergeCell ref="O58:T58"/>
    <mergeCell ref="O64:T64"/>
    <mergeCell ref="O65:T68"/>
    <mergeCell ref="O12:T12"/>
    <mergeCell ref="O18:T18"/>
    <mergeCell ref="O19:T22"/>
    <mergeCell ref="J77:K77"/>
    <mergeCell ref="J78:K78"/>
    <mergeCell ref="J79:K79"/>
    <mergeCell ref="H80:M80"/>
    <mergeCell ref="H86:M86"/>
    <mergeCell ref="H87:M90"/>
    <mergeCell ref="Y117:AA117"/>
    <mergeCell ref="Y118:AA118"/>
    <mergeCell ref="V119:AA119"/>
    <mergeCell ref="O110:T110"/>
    <mergeCell ref="O111:T114"/>
    <mergeCell ref="Q100:R100"/>
    <mergeCell ref="Q101:R101"/>
    <mergeCell ref="Q102:R102"/>
    <mergeCell ref="Q103:R103"/>
    <mergeCell ref="O104:T104"/>
    <mergeCell ref="H111:M114"/>
    <mergeCell ref="A93:K93"/>
    <mergeCell ref="D95:F95"/>
    <mergeCell ref="Q77:R77"/>
    <mergeCell ref="Q78:R78"/>
    <mergeCell ref="Q79:R79"/>
    <mergeCell ref="O80:T80"/>
    <mergeCell ref="O86:T86"/>
    <mergeCell ref="X120:Y120"/>
    <mergeCell ref="X121:Y121"/>
    <mergeCell ref="X122:Y122"/>
    <mergeCell ref="X123:Y123"/>
    <mergeCell ref="X124:Y124"/>
    <mergeCell ref="X125:Y125"/>
    <mergeCell ref="V126:AA126"/>
    <mergeCell ref="V132:AA132"/>
    <mergeCell ref="V133:AA1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Chorizo</vt:lpstr>
      <vt:lpstr>Salchicha</vt:lpstr>
      <vt:lpstr>Jamon</vt:lpstr>
      <vt:lpstr>Salchichon Economico</vt:lpstr>
      <vt:lpstr>Salchichon Pollo</vt:lpstr>
      <vt:lpstr>Mortadela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2011-10-29T20:31:42Z</dcterms:created>
  <dcterms:modified xsi:type="dcterms:W3CDTF">2012-05-02T13:11:18Z</dcterms:modified>
</cp:coreProperties>
</file>